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wexfordcoco.sharepoint.com/sites/HCLHolm/Shared Documents/Procurement/Tenders/2026/CAS_Wastematerial_Off_Site/Tender_docs_for_issue_2026/"/>
    </mc:Choice>
  </mc:AlternateContent>
  <xr:revisionPtr revIDLastSave="0" documentId="8_{2B9354E1-5AFD-440F-8D47-975BF9240148}" xr6:coauthVersionLast="47" xr6:coauthVersionMax="47" xr10:uidLastSave="{00000000-0000-0000-0000-000000000000}"/>
  <bookViews>
    <workbookView xWindow="-108" yWindow="-108" windowWidth="23256" windowHeight="12456" activeTab="1" xr2:uid="{00000000-000D-0000-FFFF-FFFF00000000}"/>
  </bookViews>
  <sheets>
    <sheet name="Quantities Appendix A" sheetId="1" r:id="rId1"/>
    <sheet name="Pricing Schedule Appendix B" sheetId="2" r:id="rId2"/>
    <sheet name="Schedule of Rates Appendix B1"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2" l="1"/>
  <c r="B21" i="2"/>
  <c r="B20" i="2"/>
  <c r="B19" i="2"/>
  <c r="B17" i="2"/>
  <c r="B15" i="2"/>
  <c r="B14" i="2"/>
  <c r="B13" i="2"/>
  <c r="B11" i="2"/>
  <c r="B10" i="2"/>
  <c r="E5" i="1"/>
  <c r="E6" i="1"/>
  <c r="E7" i="1"/>
  <c r="E8" i="1"/>
  <c r="E9" i="1"/>
  <c r="E10" i="1"/>
  <c r="E11" i="1"/>
  <c r="E12" i="1"/>
  <c r="E13" i="1"/>
  <c r="E14" i="1"/>
  <c r="E15" i="1"/>
  <c r="E16" i="1"/>
  <c r="E17" i="1"/>
  <c r="E18" i="1"/>
  <c r="E19" i="1"/>
  <c r="L19" i="1" s="1"/>
  <c r="B5" i="2" s="1"/>
  <c r="E4" i="1"/>
  <c r="K21" i="1" l="1"/>
  <c r="J21" i="1"/>
  <c r="I21" i="1"/>
  <c r="H19" i="1"/>
  <c r="H15" i="1"/>
  <c r="L15" i="1" s="1"/>
  <c r="E70" i="1"/>
  <c r="K5" i="1" s="1"/>
  <c r="E71" i="1"/>
  <c r="K6" i="1" s="1"/>
  <c r="E72" i="1"/>
  <c r="K7" i="1" s="1"/>
  <c r="E73" i="1"/>
  <c r="K8" i="1" s="1"/>
  <c r="E74" i="1"/>
  <c r="K9" i="1" s="1"/>
  <c r="E75" i="1"/>
  <c r="K10" i="1" s="1"/>
  <c r="E76" i="1"/>
  <c r="K11" i="1" s="1"/>
  <c r="E77" i="1"/>
  <c r="K12" i="1" s="1"/>
  <c r="E78" i="1"/>
  <c r="K13" i="1" s="1"/>
  <c r="E79" i="1"/>
  <c r="K14" i="1" s="1"/>
  <c r="E69" i="1"/>
  <c r="K4" i="1" s="1"/>
  <c r="E47" i="1"/>
  <c r="J5" i="1" s="1"/>
  <c r="E48" i="1"/>
  <c r="J6" i="1" s="1"/>
  <c r="E49" i="1"/>
  <c r="J7" i="1" s="1"/>
  <c r="E50" i="1"/>
  <c r="J8" i="1" s="1"/>
  <c r="E51" i="1"/>
  <c r="J9" i="1" s="1"/>
  <c r="E52" i="1"/>
  <c r="J10" i="1" s="1"/>
  <c r="E53" i="1"/>
  <c r="J11" i="1" s="1"/>
  <c r="E54" i="1"/>
  <c r="J12" i="1" s="1"/>
  <c r="E55" i="1"/>
  <c r="J13" i="1" s="1"/>
  <c r="E56" i="1"/>
  <c r="J14" i="1" s="1"/>
  <c r="E46" i="1"/>
  <c r="J4" i="1" s="1"/>
  <c r="E31" i="1"/>
  <c r="I5" i="1" s="1"/>
  <c r="E32" i="1"/>
  <c r="I6" i="1" s="1"/>
  <c r="E33" i="1"/>
  <c r="I7" i="1" s="1"/>
  <c r="E34" i="1"/>
  <c r="I8" i="1" s="1"/>
  <c r="E35" i="1"/>
  <c r="I9" i="1" s="1"/>
  <c r="E36" i="1"/>
  <c r="I10" i="1" s="1"/>
  <c r="E37" i="1"/>
  <c r="I11" i="1" s="1"/>
  <c r="E38" i="1"/>
  <c r="I12" i="1" s="1"/>
  <c r="E39" i="1"/>
  <c r="I13" i="1" s="1"/>
  <c r="E40" i="1"/>
  <c r="I14" i="1" s="1"/>
  <c r="E30" i="1"/>
  <c r="I4" i="1" s="1"/>
  <c r="H18" i="1"/>
  <c r="L18" i="1" s="1"/>
  <c r="B4" i="2" s="1"/>
  <c r="H5" i="1"/>
  <c r="H6" i="1"/>
  <c r="H7" i="1"/>
  <c r="H8" i="1"/>
  <c r="H9" i="1"/>
  <c r="H10" i="1"/>
  <c r="H11" i="1"/>
  <c r="H12" i="1"/>
  <c r="H13" i="1"/>
  <c r="H14" i="1"/>
  <c r="H16" i="1"/>
  <c r="L16" i="1" s="1"/>
  <c r="B3" i="2" s="1"/>
  <c r="H17" i="1"/>
  <c r="L17" i="1" s="1"/>
  <c r="H4" i="1"/>
  <c r="L21" i="1" l="1"/>
  <c r="L5" i="1"/>
  <c r="L14" i="1"/>
  <c r="L9" i="1"/>
  <c r="L13" i="1"/>
  <c r="L8" i="1"/>
  <c r="L11" i="1"/>
  <c r="L6" i="1"/>
  <c r="L4" i="1"/>
  <c r="L10" i="1"/>
  <c r="L7" i="1"/>
  <c r="L12" i="1"/>
  <c r="B16" i="2" s="1"/>
</calcChain>
</file>

<file path=xl/sharedStrings.xml><?xml version="1.0" encoding="utf-8"?>
<sst xmlns="http://schemas.openxmlformats.org/spreadsheetml/2006/main" count="237" uniqueCount="150">
  <si>
    <t>Recyclables</t>
  </si>
  <si>
    <t>Cardboard</t>
  </si>
  <si>
    <t>Newspaper</t>
  </si>
  <si>
    <t>Scrap metal</t>
  </si>
  <si>
    <t>Oil Filters</t>
  </si>
  <si>
    <t>Textile</t>
  </si>
  <si>
    <t>Engine Oil</t>
  </si>
  <si>
    <t>Cooking Oil</t>
  </si>
  <si>
    <t>Lead acid batteries</t>
  </si>
  <si>
    <t xml:space="preserve">Printer Cartridges </t>
  </si>
  <si>
    <t>Paint</t>
  </si>
  <si>
    <t>BLACK BAG</t>
  </si>
  <si>
    <t>TIMBER</t>
  </si>
  <si>
    <t>BULKY</t>
  </si>
  <si>
    <t>Illegal dumping LDF material</t>
  </si>
  <si>
    <t>Holmestown Quantities</t>
  </si>
  <si>
    <t>Textiles</t>
  </si>
  <si>
    <t>Food Waste</t>
  </si>
  <si>
    <t>New Ross Quantities</t>
  </si>
  <si>
    <t>Enniscorthy Quantities</t>
  </si>
  <si>
    <t>Gorey Quantities</t>
  </si>
  <si>
    <t>Quantities being tendered in this tender</t>
  </si>
  <si>
    <t>Holmestown</t>
  </si>
  <si>
    <t>New Ross</t>
  </si>
  <si>
    <t>Enniscorthy</t>
  </si>
  <si>
    <t>Gorey</t>
  </si>
  <si>
    <t>Total  Weights to be used for tender evaluation</t>
  </si>
  <si>
    <t>Holmestown Annual Quantity (Quantity to be carried forward for Tender Evaluation Purposes)</t>
  </si>
  <si>
    <t>New Ross Annual Quantity (Quantity to be carried forward for Tender Evaluation Purposes)</t>
  </si>
  <si>
    <t>Enniscorthy Annual Quantity (Quantity to be carried forward for Tender Evaluation Purposes)</t>
  </si>
  <si>
    <t>Gorey Annual Quantity (Quantity to be carried forward for Tender Evaluation Purposes)</t>
  </si>
  <si>
    <t>Anticipated quantities for Black Bag waste</t>
  </si>
  <si>
    <t>Anticipated quantities of Polystyrene</t>
  </si>
  <si>
    <t>Anticipated Polystyrene</t>
  </si>
  <si>
    <t>Anticipated Black Bag Waste</t>
  </si>
  <si>
    <t>Bulky waste</t>
  </si>
  <si>
    <t xml:space="preserve">Black bag domestic waste </t>
  </si>
  <si>
    <t>Illegal dumping/street cleaning wast/LDF</t>
  </si>
  <si>
    <t>Sub -total        €</t>
  </si>
  <si>
    <t>Note 1:</t>
  </si>
  <si>
    <t>Note 2:</t>
  </si>
  <si>
    <t>Tenderers to indicate if the landfill levy is applicable to their tendered disposal/recovery rates</t>
  </si>
  <si>
    <t>Note 3:</t>
  </si>
  <si>
    <t>The landfill levy is not applicable to illegal dumping/street cleaning wastes</t>
  </si>
  <si>
    <t>Note 4:</t>
  </si>
  <si>
    <t>Note 5:</t>
  </si>
  <si>
    <t>Note 6:</t>
  </si>
  <si>
    <t>Rebate rates shall only be entered in this column and shall be shown as a negative rate</t>
  </si>
  <si>
    <t>Charge rates shall only be entered in this column and shall be shown as a positive rate</t>
  </si>
  <si>
    <t>Note 7:</t>
  </si>
  <si>
    <t>The quantities shown are estimates and based on quantities as calculated in Appendix B</t>
  </si>
  <si>
    <t>-</t>
  </si>
  <si>
    <t>Add V.A.T. @ 13.5%</t>
  </si>
  <si>
    <r>
      <t>Cardboard</t>
    </r>
    <r>
      <rPr>
        <b/>
        <vertAlign val="superscript"/>
        <sz val="14"/>
        <rFont val="Arial"/>
        <family val="2"/>
      </rPr>
      <t>8</t>
    </r>
  </si>
  <si>
    <r>
      <t>Polystyrene</t>
    </r>
    <r>
      <rPr>
        <b/>
        <vertAlign val="superscript"/>
        <sz val="14"/>
        <rFont val="Arial"/>
        <family val="2"/>
      </rPr>
      <t>10</t>
    </r>
  </si>
  <si>
    <t>Note 8:</t>
  </si>
  <si>
    <t>Note 9:</t>
  </si>
  <si>
    <t>Note 10:</t>
  </si>
  <si>
    <t>Note 11:</t>
  </si>
  <si>
    <t>Note 12:</t>
  </si>
  <si>
    <t>Note 13:</t>
  </si>
  <si>
    <t>Note 14:</t>
  </si>
  <si>
    <t>Note 15:</t>
  </si>
  <si>
    <t>Note 16:</t>
  </si>
  <si>
    <t>Note 17:</t>
  </si>
  <si>
    <t>Note 18:</t>
  </si>
  <si>
    <t>Note 20:</t>
  </si>
  <si>
    <t>Note 21:</t>
  </si>
  <si>
    <t>Note 22:</t>
  </si>
  <si>
    <t>Note 23:</t>
  </si>
  <si>
    <t>Note 19:</t>
  </si>
  <si>
    <t>Oil filters, due to the risk that they may contain volatile liquids they are ADR classified under the list of hazardous substances, and are therefore subject to be consigned in UN classed containers and are subject to contracts of carriage</t>
  </si>
  <si>
    <t>Tetra Pak are consigned using portable compactors on site or 1100 litre bins</t>
  </si>
  <si>
    <t>Engine Oil is to be contained in 1200 litre bunded tanks on site.</t>
  </si>
  <si>
    <t>Magazine can be contained in Portable compactor with Tetra Pak or separately using 1,100 litre bins</t>
  </si>
  <si>
    <t>Books are contained in 1,100 litre bins on site</t>
  </si>
  <si>
    <t>Serivce provider shall provide the appropriate container for Printer cartridges in compliance with ADR regulations (this is considered to be a rebate item)</t>
  </si>
  <si>
    <t>Contract Price</t>
  </si>
  <si>
    <t>This material is consigned using a static compactor  and consists of Plastic recycling categories 1 to 5.  It may contain a proportion of material normally classified as Dry Mixed Recycables.  For the purpose of this contract this material consigned in this manner shall be considered as plastic recycling categories 1 to 5,  (this is considered to be a rebate item).</t>
  </si>
  <si>
    <t>All Cardboard is collected and consigned using static compactors (this is considered to be a rebate item)</t>
  </si>
  <si>
    <t>Polystyrene (Plastic category 6) this is a recyclable only material, the service provider shall provide details of how they propose to recycle this material  This material shall not form part of any waste stream.  It  can be consigned in 0.7cubic meter Bulk bags or 1100 litre wheelie bins. Initially polystyrene will only be consigned at the Holmestown facility, the service may be extended to the other sites at a later date if logistics permits.</t>
  </si>
  <si>
    <t>Scrap metal consigned in 40 cubic yard skips in Holmestown and New Ross sites, and 20 cubic yard skips in Enniscoerthy and Gorey sites (this is considered to be a rebate item).</t>
  </si>
  <si>
    <t>Cooking Oil contained in Bunded tanks supplied by the service provider (this is considered to be a rebate item).</t>
  </si>
  <si>
    <t xml:space="preserve">Service provider shall provide the appropriate containers for the consignment of water based paints and similarly for oil based paints. Containers for both types of paints shall be provided so that they are consigned  Separately. Waste paint is only collected at the Holmestown Civic Amenity site. </t>
  </si>
  <si>
    <t>Waste timber is only collected at the Holmestown Civic amenity site. It contains a mix of furniture, and construction and demolition waste timber. And is consigned in a 40 cubic Yards skip.  (this is considered to be a rebate item)</t>
  </si>
  <si>
    <r>
      <t>Scrap metal</t>
    </r>
    <r>
      <rPr>
        <b/>
        <vertAlign val="superscript"/>
        <sz val="14"/>
        <rFont val="Arial"/>
        <family val="2"/>
      </rPr>
      <t>11</t>
    </r>
  </si>
  <si>
    <r>
      <t>Oil Filters</t>
    </r>
    <r>
      <rPr>
        <b/>
        <vertAlign val="superscript"/>
        <sz val="14"/>
        <rFont val="Arial"/>
        <family val="2"/>
      </rPr>
      <t>12</t>
    </r>
  </si>
  <si>
    <r>
      <t>Engine Oil</t>
    </r>
    <r>
      <rPr>
        <b/>
        <vertAlign val="superscript"/>
        <sz val="14"/>
        <rFont val="Arial"/>
        <family val="2"/>
      </rPr>
      <t>14</t>
    </r>
  </si>
  <si>
    <r>
      <t>Books</t>
    </r>
    <r>
      <rPr>
        <b/>
        <vertAlign val="superscript"/>
        <sz val="14"/>
        <rFont val="Arial"/>
        <family val="2"/>
      </rPr>
      <t>16</t>
    </r>
  </si>
  <si>
    <r>
      <t>Cooking Oil</t>
    </r>
    <r>
      <rPr>
        <b/>
        <vertAlign val="superscript"/>
        <sz val="14"/>
        <rFont val="Arial"/>
        <family val="2"/>
      </rPr>
      <t>17</t>
    </r>
  </si>
  <si>
    <r>
      <t>Aersols</t>
    </r>
    <r>
      <rPr>
        <b/>
        <vertAlign val="superscript"/>
        <sz val="14"/>
        <rFont val="Arial"/>
        <family val="2"/>
      </rPr>
      <t>18</t>
    </r>
  </si>
  <si>
    <r>
      <t xml:space="preserve">Printer Cartridges </t>
    </r>
    <r>
      <rPr>
        <b/>
        <vertAlign val="superscript"/>
        <sz val="14"/>
        <rFont val="Arial"/>
        <family val="2"/>
      </rPr>
      <t>19</t>
    </r>
  </si>
  <si>
    <r>
      <t>Paint</t>
    </r>
    <r>
      <rPr>
        <b/>
        <vertAlign val="superscript"/>
        <sz val="14"/>
        <rFont val="Arial"/>
        <family val="2"/>
      </rPr>
      <t>20</t>
    </r>
  </si>
  <si>
    <r>
      <t>Food Waste</t>
    </r>
    <r>
      <rPr>
        <b/>
        <vertAlign val="superscript"/>
        <sz val="14"/>
        <rFont val="Arial"/>
        <family val="2"/>
      </rPr>
      <t>21</t>
    </r>
  </si>
  <si>
    <r>
      <t>TIMBER</t>
    </r>
    <r>
      <rPr>
        <b/>
        <vertAlign val="superscript"/>
        <sz val="14"/>
        <color indexed="8"/>
        <rFont val="Arial"/>
        <family val="2"/>
      </rPr>
      <t>22</t>
    </r>
  </si>
  <si>
    <t xml:space="preserve">The service provider shall provide the appropriate containers to comply with ADR regulations for the consignment of Aerosol Cans </t>
  </si>
  <si>
    <r>
      <t>Mattresses</t>
    </r>
    <r>
      <rPr>
        <b/>
        <vertAlign val="superscript"/>
        <sz val="14"/>
        <color indexed="8"/>
        <rFont val="Arial"/>
        <family val="2"/>
      </rPr>
      <t>23</t>
    </r>
  </si>
  <si>
    <t>Appendix B:                                       PRICING SCHEDULE</t>
  </si>
  <si>
    <t>Appendix  A:</t>
  </si>
  <si>
    <t>All rates shall be inclusive of landfill levy, whether applicable or not.  In the case where the landfill levy changes during the duration of the contract the net change in levy rate may be applied to the tendered rate, from the date of change and subject to the service provider giving vouched evidence from the relevant landfill for each load of waste deposited there.</t>
  </si>
  <si>
    <r>
      <t>(A)  Quantities per annum (tonnes)</t>
    </r>
    <r>
      <rPr>
        <b/>
        <vertAlign val="superscript"/>
        <sz val="12"/>
        <color theme="1"/>
        <rFont val="Calibri"/>
        <family val="2"/>
      </rPr>
      <t xml:space="preserve">4  </t>
    </r>
  </si>
  <si>
    <r>
      <t>(B)         Disposal/recovery Rate (€/tonne)</t>
    </r>
    <r>
      <rPr>
        <b/>
        <vertAlign val="superscript"/>
        <sz val="12"/>
        <color theme="1"/>
        <rFont val="Calibri"/>
        <family val="2"/>
      </rPr>
      <t>1</t>
    </r>
  </si>
  <si>
    <r>
      <t>(C )                         No. of Skip lifts or visits per annum</t>
    </r>
    <r>
      <rPr>
        <b/>
        <vertAlign val="superscript"/>
        <sz val="12"/>
        <color theme="1"/>
        <rFont val="Calibri"/>
        <family val="2"/>
      </rPr>
      <t>7</t>
    </r>
  </si>
  <si>
    <t>(D)                Haulage Rate (€/Skip lift)</t>
  </si>
  <si>
    <t>Sub-total = (A x B) + (C x D)</t>
  </si>
  <si>
    <t>Total Amount  --  (i)</t>
  </si>
  <si>
    <r>
      <t xml:space="preserve">(b)                                  Rebate Rate (€ / tonne) Negative Price </t>
    </r>
    <r>
      <rPr>
        <b/>
        <vertAlign val="superscript"/>
        <sz val="11"/>
        <color theme="1"/>
        <rFont val="Calibri"/>
        <family val="2"/>
        <scheme val="minor"/>
      </rPr>
      <t xml:space="preserve">See Note 5 </t>
    </r>
  </si>
  <si>
    <r>
      <t xml:space="preserve">(c )                              Cost Rate (€/tonne) Positive Price,           </t>
    </r>
    <r>
      <rPr>
        <b/>
        <vertAlign val="superscript"/>
        <sz val="11"/>
        <color theme="1"/>
        <rFont val="Calibri"/>
        <family val="2"/>
        <scheme val="minor"/>
      </rPr>
      <t>See Note 6</t>
    </r>
  </si>
  <si>
    <r>
      <t>(d)                          No. of Skip lifts or visits per annum</t>
    </r>
    <r>
      <rPr>
        <b/>
        <vertAlign val="superscript"/>
        <sz val="12"/>
        <color theme="1"/>
        <rFont val="Calibri"/>
        <family val="2"/>
      </rPr>
      <t>7</t>
    </r>
  </si>
  <si>
    <r>
      <t>(a)  Quantities per annum (tonnes)</t>
    </r>
    <r>
      <rPr>
        <b/>
        <vertAlign val="superscript"/>
        <sz val="12"/>
        <color theme="1"/>
        <rFont val="Calibri"/>
        <family val="2"/>
      </rPr>
      <t xml:space="preserve">4  </t>
    </r>
  </si>
  <si>
    <t>(e )              Haulage Rate (€/Skip lift) or (€/ visit to site)</t>
  </si>
  <si>
    <t>Number of mattresses P.A. = 5000</t>
  </si>
  <si>
    <t>Service provider shall provide the appropriate containers for the consignment of food waste (this is considered to be a rebate item) This item shall be priced as cost per bin lift.</t>
  </si>
  <si>
    <t>Tenderers are advised that all items must be priced for tender to be a valid submission.  Rates can be positive, negative or zero, but must have a numerical value</t>
  </si>
  <si>
    <t>Total Amount -- (ii)</t>
  </si>
  <si>
    <t>Sub-total = (a x (-b) or c) + (d x e)</t>
  </si>
  <si>
    <t>e.g. Cardboard: sub-total = (403.72 x -80) + (135 x 75) = -22,172.60 note minus answer.</t>
  </si>
  <si>
    <t>(i)                                             Waste Type</t>
  </si>
  <si>
    <t>(ii)                         Recyclables</t>
  </si>
  <si>
    <t>Overall Total -- (i) + (ii)</t>
  </si>
  <si>
    <t xml:space="preserve">Number of Skip/ bins lifts is an estimate based on relative to the Quantities per annum column </t>
  </si>
  <si>
    <t>Appendix B1</t>
  </si>
  <si>
    <t>Schedule of Rates</t>
  </si>
  <si>
    <t>Item</t>
  </si>
  <si>
    <t>Description</t>
  </si>
  <si>
    <t xml:space="preserve">Unit </t>
  </si>
  <si>
    <t>Rate</t>
  </si>
  <si>
    <t>Hire of Hook lift Skip truck for 6m Ro Ro skip</t>
  </si>
  <si>
    <t>hourly rate</t>
  </si>
  <si>
    <t>Hire of Static Compactors outside the scope of this contract</t>
  </si>
  <si>
    <t>monthly rate</t>
  </si>
  <si>
    <t>Provision of following receptacles:</t>
  </si>
  <si>
    <t xml:space="preserve">14 Cubic Yard chain lift Skip </t>
  </si>
  <si>
    <t>weekly rate</t>
  </si>
  <si>
    <t xml:space="preserve">20 Cubic Yard hook lift  Skip </t>
  </si>
  <si>
    <t>40 Cubic Yard hook lift skip</t>
  </si>
  <si>
    <t>1100 litre bin</t>
  </si>
  <si>
    <t>360 litre bin</t>
  </si>
  <si>
    <t>240 litre bin</t>
  </si>
  <si>
    <t>140 litre bin</t>
  </si>
  <si>
    <t>1000 litre IBC tank</t>
  </si>
  <si>
    <t>240 Litre Wheelie Bin ADR approved</t>
  </si>
  <si>
    <t>660 Litre Wheelie Bin ADR approved</t>
  </si>
  <si>
    <t>1000 Litre IBC tank ADR approved</t>
  </si>
  <si>
    <t>Totals for 2025</t>
  </si>
  <si>
    <t>Totals for 2024</t>
  </si>
  <si>
    <t>Totals for 2023</t>
  </si>
  <si>
    <t>Mattresses are only accepted at the Holmestown Facility, a one rate fits all sizes of mattresses is what shall be provided for in pricing document and shall include haulage and recycling costs.</t>
  </si>
  <si>
    <t>Dry Mixed Recyclables</t>
  </si>
  <si>
    <r>
      <t>Dry Mixed Recyclables</t>
    </r>
    <r>
      <rPr>
        <b/>
        <vertAlign val="superscript"/>
        <sz val="14"/>
        <rFont val="Arial"/>
        <family val="2"/>
      </rPr>
      <t>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</si>
</sst>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6" x14ac:knownFonts="1">
    <font>
      <sz val="11"/>
      <color theme="1"/>
      <name val="Calibri"/>
      <family val="2"/>
      <scheme val="minor"/>
    </font>
    <font>
      <b/>
      <sz val="11"/>
      <color theme="1"/>
      <name val="Calibri"/>
      <family val="2"/>
      <scheme val="minor"/>
    </font>
    <font>
      <b/>
      <sz val="14"/>
      <color indexed="17"/>
      <name val="Arial"/>
      <family val="2"/>
    </font>
    <font>
      <b/>
      <sz val="14"/>
      <name val="Arial"/>
      <family val="2"/>
    </font>
    <font>
      <sz val="14"/>
      <name val="Arial"/>
      <family val="2"/>
    </font>
    <font>
      <b/>
      <sz val="14"/>
      <color indexed="8"/>
      <name val="Arial"/>
      <family val="2"/>
    </font>
    <font>
      <b/>
      <sz val="20"/>
      <color theme="1"/>
      <name val="Calibri"/>
      <family val="2"/>
      <scheme val="minor"/>
    </font>
    <font>
      <b/>
      <sz val="12"/>
      <name val="Arial"/>
      <family val="2"/>
    </font>
    <font>
      <b/>
      <sz val="10"/>
      <name val="Arial"/>
      <family val="2"/>
    </font>
    <font>
      <b/>
      <sz val="16"/>
      <color indexed="8"/>
      <name val="Arial"/>
      <family val="2"/>
    </font>
    <font>
      <b/>
      <sz val="12"/>
      <color theme="1"/>
      <name val="Calibri"/>
      <family val="2"/>
    </font>
    <font>
      <sz val="12"/>
      <color theme="1"/>
      <name val="Calibri"/>
      <family val="2"/>
    </font>
    <font>
      <b/>
      <vertAlign val="superscript"/>
      <sz val="12"/>
      <color theme="1"/>
      <name val="Calibri"/>
      <family val="2"/>
    </font>
    <font>
      <i/>
      <sz val="12"/>
      <color theme="1"/>
      <name val="Calibri"/>
      <family val="2"/>
    </font>
    <font>
      <b/>
      <sz val="10"/>
      <color theme="1"/>
      <name val="Calibri"/>
      <family val="2"/>
    </font>
    <font>
      <b/>
      <vertAlign val="superscript"/>
      <sz val="14"/>
      <name val="Arial"/>
      <family val="2"/>
    </font>
    <font>
      <sz val="18"/>
      <color theme="1"/>
      <name val="Calibri"/>
      <family val="2"/>
      <scheme val="minor"/>
    </font>
    <font>
      <b/>
      <vertAlign val="superscript"/>
      <sz val="14"/>
      <color indexed="8"/>
      <name val="Arial"/>
      <family val="2"/>
    </font>
    <font>
      <sz val="10"/>
      <color theme="1"/>
      <name val="Calibri"/>
      <family val="2"/>
    </font>
    <font>
      <b/>
      <sz val="14"/>
      <color theme="1"/>
      <name val="Calibri"/>
      <family val="2"/>
      <scheme val="minor"/>
    </font>
    <font>
      <b/>
      <vertAlign val="superscript"/>
      <sz val="11"/>
      <color theme="1"/>
      <name val="Calibri"/>
      <family val="2"/>
      <scheme val="minor"/>
    </font>
    <font>
      <b/>
      <sz val="18"/>
      <color theme="1"/>
      <name val="Calibri"/>
      <family val="2"/>
      <scheme val="minor"/>
    </font>
    <font>
      <b/>
      <sz val="10"/>
      <color indexed="8"/>
      <name val="Arial"/>
      <family val="2"/>
    </font>
    <font>
      <sz val="8"/>
      <color rgb="FF000000"/>
      <name val="Arial"/>
      <family val="2"/>
    </font>
    <font>
      <b/>
      <u/>
      <sz val="14"/>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85">
    <xf numFmtId="0" fontId="0" fillId="0" borderId="0" xfId="0"/>
    <xf numFmtId="0" fontId="3" fillId="0" borderId="1" xfId="0" applyFont="1" applyBorder="1" applyAlignment="1">
      <alignment horizontal="left"/>
    </xf>
    <xf numFmtId="0" fontId="4" fillId="2" borderId="0" xfId="0" applyFont="1" applyFill="1"/>
    <xf numFmtId="2" fontId="0" fillId="0" borderId="0" xfId="0" applyNumberFormat="1"/>
    <xf numFmtId="0" fontId="5" fillId="0" borderId="0" xfId="0" applyFont="1" applyAlignment="1">
      <alignment horizontal="left" wrapText="1"/>
    </xf>
    <xf numFmtId="0" fontId="0" fillId="0" borderId="1" xfId="0" applyBorder="1"/>
    <xf numFmtId="2" fontId="0" fillId="0" borderId="1" xfId="0" applyNumberFormat="1" applyBorder="1"/>
    <xf numFmtId="0" fontId="5" fillId="0" borderId="1" xfId="0" applyFont="1" applyBorder="1" applyAlignment="1">
      <alignment horizontal="left"/>
    </xf>
    <xf numFmtId="0" fontId="5" fillId="0" borderId="1" xfId="0" applyFont="1" applyBorder="1" applyAlignment="1">
      <alignment horizontal="left" wrapText="1"/>
    </xf>
    <xf numFmtId="0" fontId="2" fillId="3" borderId="1" xfId="0" applyFont="1" applyFill="1" applyBorder="1" applyAlignment="1">
      <alignment horizontal="left"/>
    </xf>
    <xf numFmtId="0" fontId="0" fillId="3" borderId="1" xfId="0" applyFill="1" applyBorder="1"/>
    <xf numFmtId="2" fontId="0" fillId="3" borderId="1" xfId="0" applyNumberFormat="1" applyFill="1" applyBorder="1" applyAlignment="1">
      <alignment wrapText="1"/>
    </xf>
    <xf numFmtId="0" fontId="6" fillId="0" borderId="0" xfId="0" applyFont="1"/>
    <xf numFmtId="0" fontId="7" fillId="0" borderId="1" xfId="0" applyFont="1" applyBorder="1" applyAlignment="1">
      <alignment horizontal="left"/>
    </xf>
    <xf numFmtId="164" fontId="8" fillId="0" borderId="1" xfId="0" applyNumberFormat="1" applyFont="1" applyBorder="1" applyAlignment="1">
      <alignment horizontal="center"/>
    </xf>
    <xf numFmtId="0" fontId="9" fillId="0" borderId="0" xfId="0" applyFont="1" applyAlignment="1">
      <alignment horizontal="left"/>
    </xf>
    <xf numFmtId="0" fontId="3" fillId="0" borderId="2" xfId="0" applyFont="1" applyBorder="1" applyAlignment="1">
      <alignment horizontal="left"/>
    </xf>
    <xf numFmtId="2" fontId="0" fillId="4" borderId="1" xfId="0" applyNumberFormat="1" applyFill="1" applyBorder="1"/>
    <xf numFmtId="0" fontId="0" fillId="4" borderId="1" xfId="0" applyFill="1" applyBorder="1"/>
    <xf numFmtId="2" fontId="1" fillId="0" borderId="1" xfId="0" applyNumberFormat="1" applyFont="1" applyBorder="1"/>
    <xf numFmtId="0" fontId="1" fillId="3" borderId="1" xfId="0" applyFont="1" applyFill="1" applyBorder="1" applyAlignment="1">
      <alignment wrapText="1"/>
    </xf>
    <xf numFmtId="0" fontId="7" fillId="0" borderId="1" xfId="0" applyFont="1" applyBorder="1" applyAlignment="1">
      <alignment horizontal="left" wrapText="1"/>
    </xf>
    <xf numFmtId="0" fontId="0" fillId="0" borderId="0" xfId="0" applyAlignment="1">
      <alignment wrapText="1"/>
    </xf>
    <xf numFmtId="0" fontId="0" fillId="0" borderId="1" xfId="0" applyBorder="1" applyAlignment="1">
      <alignment wrapText="1"/>
    </xf>
    <xf numFmtId="0" fontId="10"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2" fontId="0" fillId="0" borderId="0" xfId="0" applyNumberFormat="1" applyAlignment="1">
      <alignment wrapText="1"/>
    </xf>
    <xf numFmtId="2" fontId="10" fillId="3" borderId="1" xfId="0" applyNumberFormat="1" applyFont="1" applyFill="1" applyBorder="1" applyAlignment="1">
      <alignment horizontal="center" vertical="center" wrapText="1"/>
    </xf>
    <xf numFmtId="2" fontId="0" fillId="0" borderId="0" xfId="0" applyNumberFormat="1" applyAlignment="1">
      <alignment horizontal="center" wrapText="1"/>
    </xf>
    <xf numFmtId="0" fontId="1" fillId="0" borderId="0" xfId="0" applyFont="1" applyAlignment="1">
      <alignment horizontal="center" wrapText="1"/>
    </xf>
    <xf numFmtId="2" fontId="0" fillId="0" borderId="1" xfId="0" applyNumberFormat="1" applyBorder="1" applyAlignment="1">
      <alignment wrapText="1"/>
    </xf>
    <xf numFmtId="0" fontId="14" fillId="0" borderId="0" xfId="0" applyFont="1" applyAlignment="1">
      <alignment horizontal="left" vertical="center" indent="5"/>
    </xf>
    <xf numFmtId="0" fontId="3" fillId="5" borderId="1" xfId="0" applyFont="1" applyFill="1" applyBorder="1" applyAlignment="1">
      <alignment horizontal="left" wrapText="1"/>
    </xf>
    <xf numFmtId="0" fontId="5" fillId="5" borderId="1" xfId="0" applyFont="1" applyFill="1" applyBorder="1" applyAlignment="1">
      <alignment horizontal="left" wrapText="1"/>
    </xf>
    <xf numFmtId="0" fontId="13" fillId="0" borderId="0" xfId="0" applyFont="1" applyAlignment="1">
      <alignment horizontal="center" vertical="center" wrapText="1"/>
    </xf>
    <xf numFmtId="2" fontId="13" fillId="0" borderId="0" xfId="0" applyNumberFormat="1"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2" fontId="0" fillId="0" borderId="3" xfId="0" applyNumberFormat="1" applyBorder="1" applyAlignment="1">
      <alignment wrapText="1"/>
    </xf>
    <xf numFmtId="0" fontId="0" fillId="0" borderId="1" xfId="0" applyBorder="1" applyAlignment="1">
      <alignment horizontal="center" wrapText="1"/>
    </xf>
    <xf numFmtId="2" fontId="7" fillId="5" borderId="1" xfId="0" applyNumberFormat="1" applyFont="1" applyFill="1" applyBorder="1" applyAlignment="1">
      <alignment horizontal="center" wrapText="1"/>
    </xf>
    <xf numFmtId="0" fontId="1" fillId="5" borderId="1" xfId="0" applyFont="1" applyFill="1" applyBorder="1" applyAlignment="1">
      <alignment wrapText="1"/>
    </xf>
    <xf numFmtId="2" fontId="10"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8" fillId="0" borderId="0" xfId="0" applyFont="1" applyAlignment="1">
      <alignment horizontal="left" vertical="center" indent="5"/>
    </xf>
    <xf numFmtId="0" fontId="18" fillId="0" borderId="0" xfId="0" applyFont="1" applyAlignment="1">
      <alignment vertical="center"/>
    </xf>
    <xf numFmtId="2" fontId="0" fillId="0" borderId="0" xfId="0" applyNumberFormat="1" applyAlignment="1">
      <alignment horizontal="left" wrapText="1"/>
    </xf>
    <xf numFmtId="0" fontId="0" fillId="0" borderId="0" xfId="0" applyAlignment="1">
      <alignment horizontal="left" wrapText="1"/>
    </xf>
    <xf numFmtId="0" fontId="1" fillId="0" borderId="0" xfId="0" applyFont="1" applyAlignment="1">
      <alignment wrapText="1"/>
    </xf>
    <xf numFmtId="2" fontId="1" fillId="0" borderId="0" xfId="0" applyNumberFormat="1" applyFont="1" applyAlignment="1">
      <alignment horizontal="center" wrapText="1"/>
    </xf>
    <xf numFmtId="2" fontId="1" fillId="0" borderId="3" xfId="0" applyNumberFormat="1" applyFont="1" applyBorder="1" applyAlignment="1">
      <alignment wrapText="1"/>
    </xf>
    <xf numFmtId="2" fontId="1" fillId="0" borderId="0" xfId="0" applyNumberFormat="1" applyFont="1" applyAlignment="1">
      <alignment wrapText="1"/>
    </xf>
    <xf numFmtId="0" fontId="0" fillId="0" borderId="0" xfId="0" applyAlignment="1">
      <alignment horizontal="center" wrapText="1"/>
    </xf>
    <xf numFmtId="2" fontId="5" fillId="0" borderId="0" xfId="0" applyNumberFormat="1" applyFont="1" applyAlignment="1">
      <alignment horizontal="center" wrapText="1"/>
    </xf>
    <xf numFmtId="0" fontId="1" fillId="6" borderId="1" xfId="0" applyFont="1" applyFill="1" applyBorder="1" applyAlignment="1">
      <alignment wrapText="1"/>
    </xf>
    <xf numFmtId="0" fontId="0" fillId="6" borderId="1" xfId="0" applyFill="1" applyBorder="1" applyAlignment="1">
      <alignment wrapText="1"/>
    </xf>
    <xf numFmtId="0" fontId="18" fillId="0" borderId="0" xfId="0" applyFont="1" applyAlignment="1">
      <alignment horizontal="left" vertical="center"/>
    </xf>
    <xf numFmtId="0" fontId="18" fillId="0" borderId="0" xfId="0" applyFont="1" applyAlignment="1">
      <alignment horizontal="left" vertical="center" wrapText="1"/>
    </xf>
    <xf numFmtId="0" fontId="21" fillId="0" borderId="0" xfId="0" applyFont="1"/>
    <xf numFmtId="0" fontId="1" fillId="3" borderId="1" xfId="0" applyFont="1" applyFill="1" applyBorder="1" applyAlignment="1">
      <alignment horizontal="center" wrapText="1"/>
    </xf>
    <xf numFmtId="2" fontId="22" fillId="5" borderId="1" xfId="0" applyNumberFormat="1" applyFont="1" applyFill="1" applyBorder="1" applyAlignment="1">
      <alignment horizontal="center" wrapText="1"/>
    </xf>
    <xf numFmtId="0" fontId="3" fillId="3" borderId="1" xfId="0" applyFont="1" applyFill="1" applyBorder="1" applyAlignment="1">
      <alignment horizontal="center" wrapText="1"/>
    </xf>
    <xf numFmtId="0" fontId="25" fillId="0" borderId="0" xfId="0" applyFont="1" applyAlignment="1">
      <alignment horizontal="left"/>
    </xf>
    <xf numFmtId="0" fontId="19" fillId="0" borderId="0" xfId="0" applyFont="1" applyAlignment="1">
      <alignment horizontal="left"/>
    </xf>
    <xf numFmtId="0" fontId="0" fillId="0" borderId="0" xfId="0" applyAlignment="1">
      <alignment horizontal="center"/>
    </xf>
    <xf numFmtId="0" fontId="0" fillId="0" borderId="1" xfId="0" applyBorder="1" applyAlignment="1">
      <alignment horizontal="center"/>
    </xf>
    <xf numFmtId="0" fontId="0" fillId="0" borderId="12" xfId="0" applyBorder="1" applyAlignment="1">
      <alignment wrapText="1"/>
    </xf>
    <xf numFmtId="0" fontId="0" fillId="0" borderId="2" xfId="0" applyBorder="1" applyAlignment="1">
      <alignment horizontal="center"/>
    </xf>
    <xf numFmtId="0" fontId="0" fillId="0" borderId="2" xfId="0" applyBorder="1"/>
    <xf numFmtId="2" fontId="0" fillId="0" borderId="0" xfId="0" applyNumberFormat="1" applyAlignment="1">
      <alignment horizontal="left" wrapText="1"/>
    </xf>
    <xf numFmtId="0" fontId="18" fillId="0" borderId="0" xfId="0" applyFont="1" applyAlignment="1">
      <alignment horizontal="left" vertical="center" wrapText="1"/>
    </xf>
    <xf numFmtId="0" fontId="1" fillId="0" borderId="0" xfId="0" applyFont="1" applyAlignment="1">
      <alignment horizontal="center" wrapText="1"/>
    </xf>
    <xf numFmtId="0" fontId="16" fillId="0" borderId="4" xfId="0" applyFont="1" applyBorder="1" applyAlignment="1">
      <alignment horizontal="center"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3" fillId="0" borderId="11" xfId="0" applyFont="1" applyBorder="1" applyAlignment="1">
      <alignment horizontal="center" vertical="center" wrapText="1"/>
    </xf>
    <xf numFmtId="0" fontId="23" fillId="0" borderId="0" xfId="0" applyFont="1" applyAlignment="1">
      <alignment horizontal="center" wrapText="1"/>
    </xf>
    <xf numFmtId="0" fontId="1" fillId="0" borderId="8" xfId="0" applyFont="1" applyBorder="1" applyAlignment="1">
      <alignment horizontal="center" wrapText="1"/>
    </xf>
    <xf numFmtId="0" fontId="24" fillId="0" borderId="0" xfId="0" applyFont="1" applyAlignment="1">
      <alignment horizontal="center" wrapText="1"/>
    </xf>
    <xf numFmtId="0" fontId="24" fillId="0" borderId="8"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2"/>
  <sheetViews>
    <sheetView topLeftCell="A51" zoomScale="75" zoomScaleNormal="75" workbookViewId="0">
      <selection activeCell="A70" sqref="A70"/>
    </sheetView>
  </sheetViews>
  <sheetFormatPr defaultRowHeight="14.4" x14ac:dyDescent="0.3"/>
  <cols>
    <col min="1" max="1" width="33.88671875" customWidth="1"/>
    <col min="2" max="2" width="18.21875" customWidth="1"/>
    <col min="3" max="3" width="15.33203125" customWidth="1"/>
    <col min="4" max="4" width="15.44140625" customWidth="1"/>
    <col min="5" max="5" width="27.44140625" style="3" customWidth="1"/>
    <col min="7" max="7" width="38.21875" customWidth="1"/>
    <col min="8" max="8" width="13.77734375" customWidth="1"/>
    <col min="9" max="9" width="13.44140625" customWidth="1"/>
    <col min="10" max="10" width="13.77734375" customWidth="1"/>
    <col min="11" max="11" width="13.88671875" customWidth="1"/>
    <col min="12" max="12" width="17.88671875" customWidth="1"/>
  </cols>
  <sheetData>
    <row r="1" spans="1:12" ht="25.8" customHeight="1" x14ac:dyDescent="0.45">
      <c r="A1" s="59" t="s">
        <v>98</v>
      </c>
    </row>
    <row r="2" spans="1:12" ht="25.8" x14ac:dyDescent="0.5">
      <c r="A2" s="12" t="s">
        <v>15</v>
      </c>
      <c r="G2" s="12" t="s">
        <v>21</v>
      </c>
    </row>
    <row r="3" spans="1:12" ht="52.8" customHeight="1" x14ac:dyDescent="0.3">
      <c r="A3" s="9" t="s">
        <v>0</v>
      </c>
      <c r="B3" s="10" t="s">
        <v>146</v>
      </c>
      <c r="C3" s="10" t="s">
        <v>145</v>
      </c>
      <c r="D3" s="10" t="s">
        <v>144</v>
      </c>
      <c r="E3" s="11" t="s">
        <v>27</v>
      </c>
      <c r="G3" s="9" t="s">
        <v>0</v>
      </c>
      <c r="H3" s="10" t="s">
        <v>22</v>
      </c>
      <c r="I3" s="10" t="s">
        <v>23</v>
      </c>
      <c r="J3" s="10" t="s">
        <v>24</v>
      </c>
      <c r="K3" s="10" t="s">
        <v>25</v>
      </c>
      <c r="L3" s="20" t="s">
        <v>26</v>
      </c>
    </row>
    <row r="4" spans="1:12" ht="17.399999999999999" x14ac:dyDescent="0.3">
      <c r="A4" s="1" t="s">
        <v>1</v>
      </c>
      <c r="B4" s="5">
        <v>188</v>
      </c>
      <c r="C4" s="5">
        <v>210.35</v>
      </c>
      <c r="D4" s="5">
        <v>135.72999999999999</v>
      </c>
      <c r="E4" s="6">
        <f>(B4+C4+D4)/3</f>
        <v>178.02666666666667</v>
      </c>
      <c r="G4" s="1" t="s">
        <v>1</v>
      </c>
      <c r="H4" s="6">
        <f>E4</f>
        <v>178.02666666666667</v>
      </c>
      <c r="I4" s="6">
        <f t="shared" ref="I4:I14" si="0">E30</f>
        <v>135.80363636363637</v>
      </c>
      <c r="J4" s="6">
        <f t="shared" ref="J4:J14" si="1">E46</f>
        <v>131.12727272727275</v>
      </c>
      <c r="K4" s="6">
        <f t="shared" ref="K4:K14" si="2">E69</f>
        <v>103.04727272727273</v>
      </c>
      <c r="L4" s="19">
        <f>H4+I4+J4+K4</f>
        <v>548.00484848484848</v>
      </c>
    </row>
    <row r="5" spans="1:12" ht="17.399999999999999" x14ac:dyDescent="0.3">
      <c r="A5" s="1" t="s">
        <v>148</v>
      </c>
      <c r="B5" s="5">
        <v>122.8</v>
      </c>
      <c r="C5" s="5">
        <v>117.99</v>
      </c>
      <c r="D5" s="5">
        <v>127.31</v>
      </c>
      <c r="E5" s="6">
        <f t="shared" ref="E5:E19" si="3">(B5+C5+D5)/3</f>
        <v>122.7</v>
      </c>
      <c r="G5" s="1" t="s">
        <v>148</v>
      </c>
      <c r="H5" s="6">
        <f t="shared" ref="H5:H18" si="4">E5</f>
        <v>122.7</v>
      </c>
      <c r="I5" s="6">
        <f t="shared" si="0"/>
        <v>157.29090909090908</v>
      </c>
      <c r="J5" s="6">
        <f t="shared" si="1"/>
        <v>104.66909090909093</v>
      </c>
      <c r="K5" s="6">
        <f t="shared" si="2"/>
        <v>87.04</v>
      </c>
      <c r="L5" s="19">
        <f t="shared" ref="L5:L14" si="5">H5+I5+J5+K5</f>
        <v>471.70000000000005</v>
      </c>
    </row>
    <row r="6" spans="1:12" ht="17.399999999999999" x14ac:dyDescent="0.3">
      <c r="A6" s="1" t="s">
        <v>2</v>
      </c>
      <c r="B6" s="5">
        <v>8.5</v>
      </c>
      <c r="C6" s="5">
        <v>8.8699999999999992</v>
      </c>
      <c r="D6" s="5">
        <v>6.3949999999999996</v>
      </c>
      <c r="E6" s="6">
        <f t="shared" si="3"/>
        <v>7.921666666666666</v>
      </c>
      <c r="G6" s="1" t="s">
        <v>2</v>
      </c>
      <c r="H6" s="6">
        <f t="shared" si="4"/>
        <v>7.921666666666666</v>
      </c>
      <c r="I6" s="6">
        <f t="shared" si="0"/>
        <v>13.856363636363636</v>
      </c>
      <c r="J6" s="6">
        <f t="shared" si="1"/>
        <v>5.878181818181818</v>
      </c>
      <c r="K6" s="6">
        <f t="shared" si="2"/>
        <v>5.2945454545454549</v>
      </c>
      <c r="L6" s="19">
        <f t="shared" si="5"/>
        <v>32.950757575757578</v>
      </c>
    </row>
    <row r="7" spans="1:12" ht="17.399999999999999" x14ac:dyDescent="0.3">
      <c r="A7" s="1" t="s">
        <v>3</v>
      </c>
      <c r="B7" s="5">
        <v>159.30000000000001</v>
      </c>
      <c r="C7" s="5">
        <v>250.3</v>
      </c>
      <c r="D7" s="5">
        <v>216.95</v>
      </c>
      <c r="E7" s="6">
        <f t="shared" si="3"/>
        <v>208.85</v>
      </c>
      <c r="G7" s="1" t="s">
        <v>3</v>
      </c>
      <c r="H7" s="6">
        <f t="shared" si="4"/>
        <v>208.85</v>
      </c>
      <c r="I7" s="6">
        <f t="shared" si="0"/>
        <v>85.563636363636377</v>
      </c>
      <c r="J7" s="6">
        <f t="shared" si="1"/>
        <v>94.392727272727271</v>
      </c>
      <c r="K7" s="6">
        <f t="shared" si="2"/>
        <v>105.17090909090911</v>
      </c>
      <c r="L7" s="19">
        <f t="shared" si="5"/>
        <v>493.97727272727275</v>
      </c>
    </row>
    <row r="8" spans="1:12" ht="17.399999999999999" x14ac:dyDescent="0.3">
      <c r="A8" s="1" t="s">
        <v>4</v>
      </c>
      <c r="B8" s="5">
        <v>0</v>
      </c>
      <c r="C8" s="5">
        <v>1.29</v>
      </c>
      <c r="D8" s="5">
        <v>0.96</v>
      </c>
      <c r="E8" s="6">
        <f t="shared" si="3"/>
        <v>0.75</v>
      </c>
      <c r="G8" s="1" t="s">
        <v>4</v>
      </c>
      <c r="H8" s="6">
        <f t="shared" si="4"/>
        <v>0.75</v>
      </c>
      <c r="I8" s="6">
        <f t="shared" si="0"/>
        <v>1.0981818181818181</v>
      </c>
      <c r="J8" s="6">
        <f t="shared" si="1"/>
        <v>2.1410909090909094</v>
      </c>
      <c r="K8" s="6">
        <f t="shared" si="2"/>
        <v>1.0036363636363639</v>
      </c>
      <c r="L8" s="19">
        <f t="shared" si="5"/>
        <v>4.992909090909091</v>
      </c>
    </row>
    <row r="9" spans="1:12" ht="17.399999999999999" x14ac:dyDescent="0.3">
      <c r="A9" s="1" t="s">
        <v>5</v>
      </c>
      <c r="B9" s="5">
        <v>15.5</v>
      </c>
      <c r="C9" s="5">
        <v>9.35</v>
      </c>
      <c r="D9" s="5">
        <v>18.5</v>
      </c>
      <c r="E9" s="6">
        <f t="shared" si="3"/>
        <v>14.450000000000001</v>
      </c>
      <c r="G9" s="1" t="s">
        <v>5</v>
      </c>
      <c r="H9" s="6">
        <f t="shared" si="4"/>
        <v>14.450000000000001</v>
      </c>
      <c r="I9" s="6">
        <f t="shared" si="0"/>
        <v>32.632727272727266</v>
      </c>
      <c r="J9" s="6">
        <f t="shared" si="1"/>
        <v>35.698181818181816</v>
      </c>
      <c r="K9" s="6">
        <f t="shared" si="2"/>
        <v>19.185454545454547</v>
      </c>
      <c r="L9" s="19">
        <f t="shared" si="5"/>
        <v>101.96636363636364</v>
      </c>
    </row>
    <row r="10" spans="1:12" ht="17.399999999999999" x14ac:dyDescent="0.3">
      <c r="A10" s="1" t="s">
        <v>6</v>
      </c>
      <c r="B10" s="5">
        <v>7.8</v>
      </c>
      <c r="C10" s="5">
        <v>8.5</v>
      </c>
      <c r="D10" s="5">
        <v>16.440000000000001</v>
      </c>
      <c r="E10" s="6">
        <f t="shared" si="3"/>
        <v>10.913333333333334</v>
      </c>
      <c r="G10" s="1" t="s">
        <v>6</v>
      </c>
      <c r="H10" s="6">
        <f t="shared" si="4"/>
        <v>10.913333333333334</v>
      </c>
      <c r="I10" s="6">
        <f t="shared" si="0"/>
        <v>7.2000000000000011</v>
      </c>
      <c r="J10" s="6">
        <f t="shared" si="1"/>
        <v>11.781818181818181</v>
      </c>
      <c r="K10" s="6">
        <f t="shared" si="2"/>
        <v>7.3890909090909096</v>
      </c>
      <c r="L10" s="19">
        <f t="shared" si="5"/>
        <v>37.284242424242429</v>
      </c>
    </row>
    <row r="11" spans="1:12" ht="17.399999999999999" x14ac:dyDescent="0.3">
      <c r="A11" s="1" t="s">
        <v>7</v>
      </c>
      <c r="B11" s="5">
        <v>0</v>
      </c>
      <c r="C11" s="5">
        <v>0</v>
      </c>
      <c r="D11" s="5">
        <v>0.4</v>
      </c>
      <c r="E11" s="6">
        <f t="shared" si="3"/>
        <v>0.13333333333333333</v>
      </c>
      <c r="G11" s="1" t="s">
        <v>7</v>
      </c>
      <c r="H11" s="6">
        <f t="shared" si="4"/>
        <v>0.13333333333333333</v>
      </c>
      <c r="I11" s="6">
        <f t="shared" si="0"/>
        <v>1.4618181818181821</v>
      </c>
      <c r="J11" s="6">
        <f t="shared" si="1"/>
        <v>1</v>
      </c>
      <c r="K11" s="6">
        <f t="shared" si="2"/>
        <v>1.3527272727272728</v>
      </c>
      <c r="L11" s="19">
        <f t="shared" si="5"/>
        <v>3.9478787878787882</v>
      </c>
    </row>
    <row r="12" spans="1:12" ht="17.399999999999999" x14ac:dyDescent="0.3">
      <c r="A12" s="1" t="s">
        <v>8</v>
      </c>
      <c r="B12" s="5">
        <v>4.9000000000000004</v>
      </c>
      <c r="C12" s="5">
        <v>3.03</v>
      </c>
      <c r="D12" s="5">
        <v>4.4390000000000001</v>
      </c>
      <c r="E12" s="6">
        <f t="shared" si="3"/>
        <v>4.1230000000000002</v>
      </c>
      <c r="G12" s="1" t="s">
        <v>8</v>
      </c>
      <c r="H12" s="6">
        <f t="shared" si="4"/>
        <v>4.1230000000000002</v>
      </c>
      <c r="I12" s="6">
        <f t="shared" si="0"/>
        <v>3.7607272727272729</v>
      </c>
      <c r="J12" s="6">
        <f t="shared" si="1"/>
        <v>1.38</v>
      </c>
      <c r="K12" s="6">
        <f t="shared" si="2"/>
        <v>2.9723636363636361</v>
      </c>
      <c r="L12" s="19">
        <f t="shared" si="5"/>
        <v>12.236090909090908</v>
      </c>
    </row>
    <row r="13" spans="1:12" ht="17.399999999999999" x14ac:dyDescent="0.3">
      <c r="A13" s="1" t="s">
        <v>9</v>
      </c>
      <c r="B13" s="5">
        <v>0</v>
      </c>
      <c r="C13" s="5">
        <v>0</v>
      </c>
      <c r="D13" s="5">
        <v>0</v>
      </c>
      <c r="E13" s="6">
        <f t="shared" si="3"/>
        <v>0</v>
      </c>
      <c r="G13" s="1" t="s">
        <v>9</v>
      </c>
      <c r="H13" s="6">
        <f t="shared" si="4"/>
        <v>0</v>
      </c>
      <c r="I13" s="6">
        <f t="shared" si="0"/>
        <v>0.61818181818181817</v>
      </c>
      <c r="J13" s="6">
        <f t="shared" si="1"/>
        <v>1.2363636363636363</v>
      </c>
      <c r="K13" s="6">
        <f t="shared" si="2"/>
        <v>0.35818181818181821</v>
      </c>
      <c r="L13" s="19">
        <f t="shared" si="5"/>
        <v>2.2127272727272729</v>
      </c>
    </row>
    <row r="14" spans="1:12" ht="17.399999999999999" x14ac:dyDescent="0.3">
      <c r="A14" s="1" t="s">
        <v>10</v>
      </c>
      <c r="B14" s="5">
        <v>30.5</v>
      </c>
      <c r="C14" s="5">
        <v>43.6</v>
      </c>
      <c r="D14" s="5">
        <v>48.74</v>
      </c>
      <c r="E14" s="6">
        <f t="shared" si="3"/>
        <v>40.946666666666665</v>
      </c>
      <c r="G14" s="1" t="s">
        <v>17</v>
      </c>
      <c r="H14" s="6">
        <f>E15</f>
        <v>36.016666666666673</v>
      </c>
      <c r="I14" s="6">
        <f t="shared" si="0"/>
        <v>71.323636363636354</v>
      </c>
      <c r="J14" s="6">
        <f t="shared" si="1"/>
        <v>45.796363636363637</v>
      </c>
      <c r="K14" s="6">
        <f t="shared" si="2"/>
        <v>42.149090909090908</v>
      </c>
      <c r="L14" s="19">
        <f t="shared" si="5"/>
        <v>195.28575757575757</v>
      </c>
    </row>
    <row r="15" spans="1:12" ht="17.399999999999999" x14ac:dyDescent="0.3">
      <c r="A15" s="1" t="s">
        <v>17</v>
      </c>
      <c r="B15" s="5">
        <v>28.1</v>
      </c>
      <c r="C15" s="5">
        <v>37.08</v>
      </c>
      <c r="D15" s="5">
        <v>42.87</v>
      </c>
      <c r="E15" s="6">
        <f t="shared" si="3"/>
        <v>36.016666666666673</v>
      </c>
      <c r="G15" s="16" t="s">
        <v>10</v>
      </c>
      <c r="H15" s="6">
        <f>E14</f>
        <v>40.946666666666665</v>
      </c>
      <c r="I15" s="17"/>
      <c r="J15" s="18"/>
      <c r="K15" s="18"/>
      <c r="L15" s="19">
        <f>H15</f>
        <v>40.946666666666665</v>
      </c>
    </row>
    <row r="16" spans="1:12" ht="17.399999999999999" x14ac:dyDescent="0.3">
      <c r="A16" s="7" t="s">
        <v>11</v>
      </c>
      <c r="B16" s="5">
        <v>459.12</v>
      </c>
      <c r="C16" s="5">
        <v>465.82</v>
      </c>
      <c r="D16" s="5">
        <v>473.62</v>
      </c>
      <c r="E16" s="6">
        <f t="shared" si="3"/>
        <v>466.18666666666667</v>
      </c>
      <c r="G16" s="7" t="s">
        <v>11</v>
      </c>
      <c r="H16" s="6">
        <f t="shared" si="4"/>
        <v>466.18666666666667</v>
      </c>
      <c r="I16" s="17"/>
      <c r="J16" s="18"/>
      <c r="K16" s="18"/>
      <c r="L16" s="19">
        <f>H16</f>
        <v>466.18666666666667</v>
      </c>
    </row>
    <row r="17" spans="1:12" ht="17.399999999999999" x14ac:dyDescent="0.3">
      <c r="A17" s="7" t="s">
        <v>12</v>
      </c>
      <c r="B17" s="5">
        <v>381.08</v>
      </c>
      <c r="C17" s="5">
        <v>459.92</v>
      </c>
      <c r="D17" s="5">
        <v>480.68</v>
      </c>
      <c r="E17" s="6">
        <f t="shared" si="3"/>
        <v>440.56</v>
      </c>
      <c r="G17" s="7" t="s">
        <v>12</v>
      </c>
      <c r="H17" s="6">
        <f t="shared" si="4"/>
        <v>440.56</v>
      </c>
      <c r="I17" s="17"/>
      <c r="J17" s="18"/>
      <c r="K17" s="18"/>
      <c r="L17" s="19">
        <f>H17</f>
        <v>440.56</v>
      </c>
    </row>
    <row r="18" spans="1:12" ht="17.399999999999999" x14ac:dyDescent="0.3">
      <c r="A18" s="7" t="s">
        <v>13</v>
      </c>
      <c r="B18" s="5">
        <v>2394</v>
      </c>
      <c r="C18" s="5">
        <v>2640.68</v>
      </c>
      <c r="D18" s="5">
        <v>2817.16</v>
      </c>
      <c r="E18" s="6">
        <f t="shared" si="3"/>
        <v>2617.2800000000002</v>
      </c>
      <c r="G18" s="7" t="s">
        <v>13</v>
      </c>
      <c r="H18" s="6">
        <f t="shared" si="4"/>
        <v>2617.2800000000002</v>
      </c>
      <c r="I18" s="17"/>
      <c r="J18" s="18"/>
      <c r="K18" s="18"/>
      <c r="L18" s="19">
        <f>H18</f>
        <v>2617.2800000000002</v>
      </c>
    </row>
    <row r="19" spans="1:12" ht="35.4" customHeight="1" x14ac:dyDescent="0.3">
      <c r="A19" s="8" t="s">
        <v>14</v>
      </c>
      <c r="B19" s="5">
        <v>561.95000000000005</v>
      </c>
      <c r="C19" s="5">
        <v>1373</v>
      </c>
      <c r="D19" s="5">
        <v>370</v>
      </c>
      <c r="E19" s="6">
        <f t="shared" si="3"/>
        <v>768.31666666666661</v>
      </c>
      <c r="G19" s="8" t="s">
        <v>14</v>
      </c>
      <c r="H19" s="5">
        <f>B19</f>
        <v>561.95000000000005</v>
      </c>
      <c r="I19" s="18"/>
      <c r="J19" s="18"/>
      <c r="K19" s="18"/>
      <c r="L19" s="19">
        <f>E19</f>
        <v>768.31666666666661</v>
      </c>
    </row>
    <row r="20" spans="1:12" ht="31.2" x14ac:dyDescent="0.3">
      <c r="A20" s="21" t="s">
        <v>32</v>
      </c>
      <c r="B20" s="18"/>
      <c r="C20" s="18"/>
      <c r="D20" s="18"/>
      <c r="E20" s="6">
        <v>5</v>
      </c>
      <c r="G20" s="7" t="s">
        <v>33</v>
      </c>
      <c r="H20" s="18"/>
      <c r="I20" s="18"/>
      <c r="J20" s="18"/>
      <c r="K20" s="18"/>
      <c r="L20" s="5">
        <v>5</v>
      </c>
    </row>
    <row r="21" spans="1:12" ht="17.399999999999999" x14ac:dyDescent="0.3">
      <c r="A21" s="4"/>
      <c r="G21" s="7" t="s">
        <v>34</v>
      </c>
      <c r="H21" s="18"/>
      <c r="I21" s="6">
        <f>E42</f>
        <v>350</v>
      </c>
      <c r="J21" s="6">
        <f>E58</f>
        <v>300</v>
      </c>
      <c r="K21" s="6">
        <f>E82</f>
        <v>250</v>
      </c>
      <c r="L21" s="6">
        <f>SUM(I21:K21)</f>
        <v>900</v>
      </c>
    </row>
    <row r="22" spans="1:12" ht="17.399999999999999" x14ac:dyDescent="0.3">
      <c r="A22" s="4"/>
    </row>
    <row r="23" spans="1:12" ht="17.399999999999999" x14ac:dyDescent="0.3">
      <c r="A23" s="2"/>
    </row>
    <row r="24" spans="1:12" ht="17.399999999999999" x14ac:dyDescent="0.3">
      <c r="A24" s="2"/>
    </row>
    <row r="25" spans="1:12" ht="17.399999999999999" x14ac:dyDescent="0.3">
      <c r="A25" s="2"/>
    </row>
    <row r="26" spans="1:12" ht="16.8" customHeight="1" x14ac:dyDescent="0.3">
      <c r="A26" s="2"/>
    </row>
    <row r="27" spans="1:12" ht="17.399999999999999" x14ac:dyDescent="0.3">
      <c r="A27" s="2"/>
    </row>
    <row r="28" spans="1:12" ht="21" x14ac:dyDescent="0.4">
      <c r="A28" s="15" t="s">
        <v>18</v>
      </c>
    </row>
    <row r="29" spans="1:12" ht="43.2" x14ac:dyDescent="0.3">
      <c r="A29" s="9" t="s">
        <v>0</v>
      </c>
      <c r="B29" s="10" t="s">
        <v>146</v>
      </c>
      <c r="C29" s="10" t="s">
        <v>145</v>
      </c>
      <c r="D29" s="10" t="s">
        <v>144</v>
      </c>
      <c r="E29" s="11" t="s">
        <v>28</v>
      </c>
    </row>
    <row r="30" spans="1:12" ht="15.6" x14ac:dyDescent="0.3">
      <c r="A30" s="13" t="s">
        <v>1</v>
      </c>
      <c r="B30" s="14">
        <v>120.78</v>
      </c>
      <c r="C30" s="5">
        <v>127.2</v>
      </c>
      <c r="D30" s="14">
        <v>125.48</v>
      </c>
      <c r="E30" s="6">
        <f>12*(B30+C30+D30)/33</f>
        <v>135.80363636363637</v>
      </c>
    </row>
    <row r="31" spans="1:12" ht="15.6" x14ac:dyDescent="0.3">
      <c r="A31" s="13" t="s">
        <v>148</v>
      </c>
      <c r="B31" s="14">
        <v>144.25</v>
      </c>
      <c r="C31" s="5">
        <v>150.02000000000001</v>
      </c>
      <c r="D31" s="14">
        <v>138.28</v>
      </c>
      <c r="E31" s="6">
        <f t="shared" ref="E31:E40" si="6">12*(B31+C31+D31)/33</f>
        <v>157.29090909090908</v>
      </c>
    </row>
    <row r="32" spans="1:12" ht="15.6" x14ac:dyDescent="0.3">
      <c r="A32" s="13" t="s">
        <v>2</v>
      </c>
      <c r="B32" s="14">
        <v>18.614999999999998</v>
      </c>
      <c r="C32" s="5">
        <v>6.37</v>
      </c>
      <c r="D32" s="14">
        <v>13.12</v>
      </c>
      <c r="E32" s="6">
        <f t="shared" si="6"/>
        <v>13.856363636363636</v>
      </c>
    </row>
    <row r="33" spans="1:5" ht="15.6" x14ac:dyDescent="0.3">
      <c r="A33" s="13" t="s">
        <v>3</v>
      </c>
      <c r="B33" s="14">
        <v>76.900000000000006</v>
      </c>
      <c r="C33" s="5">
        <v>79.599999999999994</v>
      </c>
      <c r="D33" s="14">
        <v>78.8</v>
      </c>
      <c r="E33" s="6">
        <f t="shared" si="6"/>
        <v>85.563636363636377</v>
      </c>
    </row>
    <row r="34" spans="1:5" ht="15.6" x14ac:dyDescent="0.3">
      <c r="A34" s="13" t="s">
        <v>4</v>
      </c>
      <c r="B34" s="14">
        <v>0.98</v>
      </c>
      <c r="C34" s="5">
        <v>1.44</v>
      </c>
      <c r="D34" s="14">
        <v>0.6</v>
      </c>
      <c r="E34" s="6">
        <f t="shared" si="6"/>
        <v>1.0981818181818181</v>
      </c>
    </row>
    <row r="35" spans="1:5" ht="15.6" x14ac:dyDescent="0.3">
      <c r="A35" s="13" t="s">
        <v>16</v>
      </c>
      <c r="B35" s="14">
        <v>24.36</v>
      </c>
      <c r="C35" s="5">
        <v>25.3</v>
      </c>
      <c r="D35" s="14">
        <v>40.08</v>
      </c>
      <c r="E35" s="6">
        <f t="shared" si="6"/>
        <v>32.632727272727266</v>
      </c>
    </row>
    <row r="36" spans="1:5" ht="15.6" x14ac:dyDescent="0.3">
      <c r="A36" s="13" t="s">
        <v>6</v>
      </c>
      <c r="B36" s="14">
        <v>7.7</v>
      </c>
      <c r="C36" s="5">
        <v>5.0999999999999996</v>
      </c>
      <c r="D36" s="14">
        <v>7</v>
      </c>
      <c r="E36" s="6">
        <f t="shared" si="6"/>
        <v>7.2000000000000011</v>
      </c>
    </row>
    <row r="37" spans="1:5" ht="15.6" x14ac:dyDescent="0.3">
      <c r="A37" s="13" t="s">
        <v>7</v>
      </c>
      <c r="B37" s="14">
        <v>1.6</v>
      </c>
      <c r="C37" s="5">
        <v>1.55</v>
      </c>
      <c r="D37" s="14">
        <v>0.87</v>
      </c>
      <c r="E37" s="6">
        <f t="shared" si="6"/>
        <v>1.4618181818181821</v>
      </c>
    </row>
    <row r="38" spans="1:5" ht="15.6" x14ac:dyDescent="0.3">
      <c r="A38" s="13" t="s">
        <v>8</v>
      </c>
      <c r="B38" s="14">
        <v>4.8600000000000003</v>
      </c>
      <c r="C38" s="5">
        <v>2.9660000000000002</v>
      </c>
      <c r="D38" s="14">
        <v>2.516</v>
      </c>
      <c r="E38" s="6">
        <f t="shared" si="6"/>
        <v>3.7607272727272729</v>
      </c>
    </row>
    <row r="39" spans="1:5" ht="15.6" x14ac:dyDescent="0.3">
      <c r="A39" s="13" t="s">
        <v>9</v>
      </c>
      <c r="B39" s="14">
        <v>0.5</v>
      </c>
      <c r="C39" s="5">
        <v>0.75</v>
      </c>
      <c r="D39" s="14">
        <v>0.45</v>
      </c>
      <c r="E39" s="6">
        <f t="shared" si="6"/>
        <v>0.61818181818181817</v>
      </c>
    </row>
    <row r="40" spans="1:5" ht="15.6" x14ac:dyDescent="0.3">
      <c r="A40" s="13" t="s">
        <v>17</v>
      </c>
      <c r="B40" s="14">
        <v>65.459999999999994</v>
      </c>
      <c r="C40" s="5">
        <v>65.52</v>
      </c>
      <c r="D40" s="14">
        <v>65.16</v>
      </c>
      <c r="E40" s="6">
        <f t="shared" si="6"/>
        <v>71.323636363636354</v>
      </c>
    </row>
    <row r="41" spans="1:5" ht="6.6" customHeight="1" x14ac:dyDescent="0.3"/>
    <row r="42" spans="1:5" ht="31.2" x14ac:dyDescent="0.3">
      <c r="A42" s="21" t="s">
        <v>31</v>
      </c>
      <c r="B42" s="18"/>
      <c r="C42" s="18"/>
      <c r="D42" s="18"/>
      <c r="E42" s="6">
        <v>350</v>
      </c>
    </row>
    <row r="44" spans="1:5" ht="21" x14ac:dyDescent="0.4">
      <c r="A44" s="15" t="s">
        <v>19</v>
      </c>
    </row>
    <row r="45" spans="1:5" ht="43.2" x14ac:dyDescent="0.3">
      <c r="A45" s="9" t="s">
        <v>0</v>
      </c>
      <c r="B45" s="10" t="s">
        <v>146</v>
      </c>
      <c r="C45" s="10" t="s">
        <v>145</v>
      </c>
      <c r="D45" s="10" t="s">
        <v>144</v>
      </c>
      <c r="E45" s="11" t="s">
        <v>29</v>
      </c>
    </row>
    <row r="46" spans="1:5" ht="15.6" x14ac:dyDescent="0.3">
      <c r="A46" s="13" t="s">
        <v>1</v>
      </c>
      <c r="B46" s="14">
        <v>121</v>
      </c>
      <c r="C46" s="5">
        <v>122.12</v>
      </c>
      <c r="D46" s="5">
        <v>117.48</v>
      </c>
      <c r="E46" s="6">
        <f>12*(B46+C46+D46)/33</f>
        <v>131.12727272727275</v>
      </c>
    </row>
    <row r="47" spans="1:5" ht="15.6" x14ac:dyDescent="0.3">
      <c r="A47" s="13" t="s">
        <v>148</v>
      </c>
      <c r="B47" s="14">
        <v>90.86</v>
      </c>
      <c r="C47" s="5">
        <v>106.94</v>
      </c>
      <c r="D47" s="5">
        <v>90.04</v>
      </c>
      <c r="E47" s="6">
        <f t="shared" ref="E47:E56" si="7">12*(B47+C47+D47)/33</f>
        <v>104.66909090909093</v>
      </c>
    </row>
    <row r="48" spans="1:5" ht="15.6" x14ac:dyDescent="0.3">
      <c r="A48" s="13" t="s">
        <v>2</v>
      </c>
      <c r="B48" s="14">
        <v>6.375</v>
      </c>
      <c r="C48" s="5">
        <v>3.73</v>
      </c>
      <c r="D48" s="5">
        <v>6.06</v>
      </c>
      <c r="E48" s="6">
        <f t="shared" si="7"/>
        <v>5.878181818181818</v>
      </c>
    </row>
    <row r="49" spans="1:5" ht="15.6" x14ac:dyDescent="0.3">
      <c r="A49" s="13" t="s">
        <v>3</v>
      </c>
      <c r="B49" s="14">
        <v>88.21</v>
      </c>
      <c r="C49" s="5">
        <v>90.31</v>
      </c>
      <c r="D49" s="5">
        <v>81.06</v>
      </c>
      <c r="E49" s="6">
        <f t="shared" si="7"/>
        <v>94.392727272727271</v>
      </c>
    </row>
    <row r="50" spans="1:5" ht="15.6" x14ac:dyDescent="0.3">
      <c r="A50" s="13" t="s">
        <v>4</v>
      </c>
      <c r="B50" s="14">
        <v>0.96</v>
      </c>
      <c r="C50" s="5">
        <v>0.48</v>
      </c>
      <c r="D50" s="5">
        <v>4.4480000000000004</v>
      </c>
      <c r="E50" s="6">
        <f t="shared" si="7"/>
        <v>2.1410909090909094</v>
      </c>
    </row>
    <row r="51" spans="1:5" ht="15.6" x14ac:dyDescent="0.3">
      <c r="A51" s="13" t="s">
        <v>5</v>
      </c>
      <c r="B51" s="14">
        <v>22.72</v>
      </c>
      <c r="C51" s="5">
        <v>28.12</v>
      </c>
      <c r="D51" s="5">
        <v>47.33</v>
      </c>
      <c r="E51" s="6">
        <f t="shared" si="7"/>
        <v>35.698181818181816</v>
      </c>
    </row>
    <row r="52" spans="1:5" ht="15.6" x14ac:dyDescent="0.3">
      <c r="A52" s="13" t="s">
        <v>6</v>
      </c>
      <c r="B52" s="14">
        <v>9.5</v>
      </c>
      <c r="C52" s="5">
        <v>9.4</v>
      </c>
      <c r="D52" s="5">
        <v>13.5</v>
      </c>
      <c r="E52" s="6">
        <f t="shared" si="7"/>
        <v>11.781818181818181</v>
      </c>
    </row>
    <row r="53" spans="1:5" ht="15.6" x14ac:dyDescent="0.3">
      <c r="A53" s="13" t="s">
        <v>7</v>
      </c>
      <c r="B53" s="14">
        <v>1.4</v>
      </c>
      <c r="C53" s="5">
        <v>0.6</v>
      </c>
      <c r="D53" s="5">
        <v>0.75</v>
      </c>
      <c r="E53" s="6">
        <f t="shared" si="7"/>
        <v>1</v>
      </c>
    </row>
    <row r="54" spans="1:5" ht="15.6" x14ac:dyDescent="0.3">
      <c r="A54" s="13" t="s">
        <v>8</v>
      </c>
      <c r="B54" s="14">
        <v>1.4950000000000001</v>
      </c>
      <c r="C54" s="5">
        <v>1.5</v>
      </c>
      <c r="D54" s="5">
        <v>0.8</v>
      </c>
      <c r="E54" s="6">
        <f t="shared" si="7"/>
        <v>1.38</v>
      </c>
    </row>
    <row r="55" spans="1:5" ht="15.6" x14ac:dyDescent="0.3">
      <c r="A55" s="13" t="s">
        <v>9</v>
      </c>
      <c r="B55" s="14">
        <v>2</v>
      </c>
      <c r="C55" s="5">
        <v>0.9</v>
      </c>
      <c r="D55" s="5">
        <v>0.5</v>
      </c>
      <c r="E55" s="6">
        <f t="shared" si="7"/>
        <v>1.2363636363636363</v>
      </c>
    </row>
    <row r="56" spans="1:5" ht="15.6" x14ac:dyDescent="0.3">
      <c r="A56" s="13" t="s">
        <v>17</v>
      </c>
      <c r="B56" s="14">
        <v>41.56</v>
      </c>
      <c r="C56" s="5">
        <v>41.84</v>
      </c>
      <c r="D56" s="5">
        <v>42.54</v>
      </c>
      <c r="E56" s="6">
        <f t="shared" si="7"/>
        <v>45.796363636363637</v>
      </c>
    </row>
    <row r="57" spans="1:5" ht="7.2" customHeight="1" x14ac:dyDescent="0.3"/>
    <row r="58" spans="1:5" ht="31.2" x14ac:dyDescent="0.3">
      <c r="A58" s="21" t="s">
        <v>31</v>
      </c>
      <c r="B58" s="18"/>
      <c r="C58" s="18"/>
      <c r="D58" s="18"/>
      <c r="E58" s="6">
        <v>300</v>
      </c>
    </row>
    <row r="67" spans="1:5" ht="21" x14ac:dyDescent="0.4">
      <c r="A67" s="15" t="s">
        <v>20</v>
      </c>
    </row>
    <row r="68" spans="1:5" ht="43.2" x14ac:dyDescent="0.3">
      <c r="A68" s="9" t="s">
        <v>0</v>
      </c>
      <c r="B68" s="10" t="s">
        <v>146</v>
      </c>
      <c r="C68" s="10" t="s">
        <v>145</v>
      </c>
      <c r="D68" s="10" t="s">
        <v>144</v>
      </c>
      <c r="E68" s="11" t="s">
        <v>30</v>
      </c>
    </row>
    <row r="69" spans="1:5" ht="15.6" x14ac:dyDescent="0.3">
      <c r="A69" s="13" t="s">
        <v>1</v>
      </c>
      <c r="B69" s="14">
        <v>86.2</v>
      </c>
      <c r="C69" s="14">
        <v>95</v>
      </c>
      <c r="D69" s="5">
        <v>102.18</v>
      </c>
      <c r="E69" s="6">
        <f>12*(B69+C69+D69)/33</f>
        <v>103.04727272727273</v>
      </c>
    </row>
    <row r="70" spans="1:5" ht="15.6" x14ac:dyDescent="0.3">
      <c r="A70" s="13" t="s">
        <v>148</v>
      </c>
      <c r="B70" s="14">
        <v>78.040000000000006</v>
      </c>
      <c r="C70" s="14">
        <v>76.959999999999994</v>
      </c>
      <c r="D70" s="5">
        <v>84.36</v>
      </c>
      <c r="E70" s="6">
        <f t="shared" ref="E70:E79" si="8">12*(B70+C70+D70)/33</f>
        <v>87.04</v>
      </c>
    </row>
    <row r="71" spans="1:5" ht="15.6" x14ac:dyDescent="0.3">
      <c r="A71" s="13" t="s">
        <v>2</v>
      </c>
      <c r="B71" s="14">
        <v>6.2750000000000004</v>
      </c>
      <c r="C71" s="14">
        <v>1.585</v>
      </c>
      <c r="D71" s="5">
        <v>6.7</v>
      </c>
      <c r="E71" s="6">
        <f t="shared" si="8"/>
        <v>5.2945454545454549</v>
      </c>
    </row>
    <row r="72" spans="1:5" ht="15.6" x14ac:dyDescent="0.3">
      <c r="A72" s="13" t="s">
        <v>3</v>
      </c>
      <c r="B72" s="14">
        <v>88.18</v>
      </c>
      <c r="C72" s="14">
        <v>100.45</v>
      </c>
      <c r="D72" s="5">
        <v>100.59</v>
      </c>
      <c r="E72" s="6">
        <f t="shared" si="8"/>
        <v>105.17090909090911</v>
      </c>
    </row>
    <row r="73" spans="1:5" ht="15.6" x14ac:dyDescent="0.3">
      <c r="A73" s="13" t="s">
        <v>4</v>
      </c>
      <c r="B73" s="14">
        <v>1.08</v>
      </c>
      <c r="C73" s="14">
        <v>1.08</v>
      </c>
      <c r="D73" s="5">
        <v>0.6</v>
      </c>
      <c r="E73" s="6">
        <f t="shared" si="8"/>
        <v>1.0036363636363639</v>
      </c>
    </row>
    <row r="74" spans="1:5" ht="15.6" x14ac:dyDescent="0.3">
      <c r="A74" s="13" t="s">
        <v>5</v>
      </c>
      <c r="B74" s="14">
        <v>12.92</v>
      </c>
      <c r="C74" s="14">
        <v>18.27</v>
      </c>
      <c r="D74" s="5">
        <v>21.57</v>
      </c>
      <c r="E74" s="6">
        <f t="shared" si="8"/>
        <v>19.185454545454547</v>
      </c>
    </row>
    <row r="75" spans="1:5" ht="15.6" x14ac:dyDescent="0.3">
      <c r="A75" s="13" t="s">
        <v>6</v>
      </c>
      <c r="B75" s="14">
        <v>5.3</v>
      </c>
      <c r="C75" s="14">
        <v>6.82</v>
      </c>
      <c r="D75" s="5">
        <v>8.1999999999999993</v>
      </c>
      <c r="E75" s="6">
        <f t="shared" si="8"/>
        <v>7.3890909090909096</v>
      </c>
    </row>
    <row r="76" spans="1:5" ht="15.6" x14ac:dyDescent="0.3">
      <c r="A76" s="13" t="s">
        <v>7</v>
      </c>
      <c r="B76" s="14">
        <v>1.35</v>
      </c>
      <c r="C76" s="14">
        <v>1.35</v>
      </c>
      <c r="D76" s="5">
        <v>1.02</v>
      </c>
      <c r="E76" s="6">
        <f t="shared" si="8"/>
        <v>1.3527272727272728</v>
      </c>
    </row>
    <row r="77" spans="1:5" ht="15.6" x14ac:dyDescent="0.3">
      <c r="A77" s="13" t="s">
        <v>8</v>
      </c>
      <c r="B77" s="14">
        <v>3.57</v>
      </c>
      <c r="C77" s="14">
        <v>3.6539999999999999</v>
      </c>
      <c r="D77" s="5">
        <v>0.95</v>
      </c>
      <c r="E77" s="6">
        <f t="shared" si="8"/>
        <v>2.9723636363636361</v>
      </c>
    </row>
    <row r="78" spans="1:5" ht="15.6" x14ac:dyDescent="0.3">
      <c r="A78" s="13" t="s">
        <v>9</v>
      </c>
      <c r="B78" s="14">
        <v>0.27600000000000002</v>
      </c>
      <c r="C78" s="14">
        <v>0.30399999999999999</v>
      </c>
      <c r="D78" s="5">
        <v>0.40500000000000003</v>
      </c>
      <c r="E78" s="6">
        <f t="shared" si="8"/>
        <v>0.35818181818181821</v>
      </c>
    </row>
    <row r="79" spans="1:5" ht="15.6" x14ac:dyDescent="0.3">
      <c r="A79" s="13" t="s">
        <v>17</v>
      </c>
      <c r="B79" s="14">
        <v>33.94</v>
      </c>
      <c r="C79" s="14">
        <v>32.520000000000003</v>
      </c>
      <c r="D79" s="5">
        <v>49.45</v>
      </c>
      <c r="E79" s="6">
        <f t="shared" si="8"/>
        <v>42.149090909090908</v>
      </c>
    </row>
    <row r="82" spans="1:5" ht="31.2" x14ac:dyDescent="0.3">
      <c r="A82" s="21" t="s">
        <v>31</v>
      </c>
      <c r="B82" s="18"/>
      <c r="C82" s="18"/>
      <c r="D82" s="18"/>
      <c r="E82" s="6">
        <v>250</v>
      </c>
    </row>
  </sheetData>
  <pageMargins left="0.70866141732283472" right="0.70866141732283472" top="0.15748031496062992" bottom="0.15748031496062992" header="0.11811023622047245" footer="0.1181102362204724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4"/>
  <sheetViews>
    <sheetView tabSelected="1" zoomScaleNormal="100" workbookViewId="0">
      <selection activeCell="B78" sqref="B78:E78"/>
    </sheetView>
  </sheetViews>
  <sheetFormatPr defaultRowHeight="14.4" x14ac:dyDescent="0.3"/>
  <cols>
    <col min="1" max="1" width="29.44140625" style="22" customWidth="1"/>
    <col min="2" max="2" width="13.33203125" style="28" customWidth="1"/>
    <col min="3" max="3" width="23.44140625" style="22" customWidth="1"/>
    <col min="4" max="4" width="20" style="22" customWidth="1"/>
    <col min="5" max="5" width="19.21875" style="22" customWidth="1"/>
    <col min="6" max="6" width="16" style="22" customWidth="1"/>
    <col min="7" max="7" width="14.5546875" style="26" customWidth="1"/>
    <col min="8" max="9" width="8.88671875" style="22"/>
    <col min="10" max="10" width="17.77734375" style="22" customWidth="1"/>
    <col min="11" max="16384" width="8.88671875" style="22"/>
  </cols>
  <sheetData>
    <row r="1" spans="1:7" ht="27.6" customHeight="1" x14ac:dyDescent="0.45">
      <c r="A1" s="73" t="s">
        <v>97</v>
      </c>
      <c r="B1" s="73"/>
      <c r="C1" s="73"/>
      <c r="D1" s="73"/>
    </row>
    <row r="2" spans="1:7" ht="64.8" customHeight="1" x14ac:dyDescent="0.3">
      <c r="A2" s="24" t="s">
        <v>117</v>
      </c>
      <c r="B2" s="27" t="s">
        <v>100</v>
      </c>
      <c r="C2" s="24" t="s">
        <v>101</v>
      </c>
      <c r="D2" s="24" t="s">
        <v>102</v>
      </c>
      <c r="E2" s="24" t="s">
        <v>103</v>
      </c>
      <c r="F2" s="27" t="s">
        <v>38</v>
      </c>
      <c r="G2" s="22"/>
    </row>
    <row r="3" spans="1:7" ht="18" customHeight="1" x14ac:dyDescent="0.3">
      <c r="A3" s="44" t="s">
        <v>36</v>
      </c>
      <c r="B3" s="42">
        <f>'Quantities Appendix A'!L16*1.1</f>
        <v>512.80533333333335</v>
      </c>
      <c r="C3" s="25"/>
      <c r="D3" s="43">
        <v>360</v>
      </c>
      <c r="E3" s="25"/>
      <c r="F3" s="30"/>
      <c r="G3" s="22"/>
    </row>
    <row r="4" spans="1:7" ht="18" customHeight="1" x14ac:dyDescent="0.3">
      <c r="A4" s="44" t="s">
        <v>35</v>
      </c>
      <c r="B4" s="42">
        <f>'Quantities Appendix A'!L18*1.1</f>
        <v>2879.0080000000003</v>
      </c>
      <c r="C4" s="25"/>
      <c r="D4" s="43">
        <v>433</v>
      </c>
      <c r="E4" s="25"/>
      <c r="F4" s="30"/>
      <c r="G4" s="22"/>
    </row>
    <row r="5" spans="1:7" ht="40.200000000000003" customHeight="1" x14ac:dyDescent="0.3">
      <c r="A5" s="44" t="s">
        <v>37</v>
      </c>
      <c r="B5" s="42">
        <f>'Quantities Appendix A'!L19*1.1</f>
        <v>845.14833333333331</v>
      </c>
      <c r="C5" s="25"/>
      <c r="D5" s="43">
        <v>110</v>
      </c>
      <c r="E5" s="25"/>
      <c r="F5" s="30"/>
      <c r="G5" s="22"/>
    </row>
    <row r="6" spans="1:7" ht="13.8" customHeight="1" thickBot="1" x14ac:dyDescent="0.35">
      <c r="A6" s="34" t="s">
        <v>104</v>
      </c>
      <c r="B6" s="35"/>
      <c r="C6" s="36"/>
      <c r="D6" s="37"/>
      <c r="E6" s="37"/>
      <c r="F6" s="37"/>
    </row>
    <row r="7" spans="1:7" ht="24" customHeight="1" thickBot="1" x14ac:dyDescent="0.35">
      <c r="A7" s="34"/>
      <c r="B7" s="35"/>
      <c r="C7" s="36"/>
      <c r="D7" s="36" t="s">
        <v>105</v>
      </c>
      <c r="E7" s="36"/>
      <c r="F7" s="38"/>
    </row>
    <row r="9" spans="1:7" ht="65.400000000000006" customHeight="1" x14ac:dyDescent="0.3">
      <c r="A9" s="62" t="s">
        <v>118</v>
      </c>
      <c r="B9" s="27" t="s">
        <v>109</v>
      </c>
      <c r="C9" s="60" t="s">
        <v>106</v>
      </c>
      <c r="D9" s="60" t="s">
        <v>107</v>
      </c>
      <c r="E9" s="24" t="s">
        <v>108</v>
      </c>
      <c r="F9" s="60" t="s">
        <v>110</v>
      </c>
      <c r="G9" s="27" t="s">
        <v>38</v>
      </c>
    </row>
    <row r="10" spans="1:7" ht="18" customHeight="1" x14ac:dyDescent="0.3">
      <c r="A10" s="32" t="s">
        <v>53</v>
      </c>
      <c r="B10" s="40">
        <f>548*1.1</f>
        <v>602.80000000000007</v>
      </c>
      <c r="C10" s="39" t="s">
        <v>51</v>
      </c>
      <c r="D10" s="23"/>
      <c r="E10" s="41">
        <v>135</v>
      </c>
      <c r="F10" s="23"/>
      <c r="G10" s="30"/>
    </row>
    <row r="11" spans="1:7" ht="18" customHeight="1" x14ac:dyDescent="0.3">
      <c r="A11" s="32" t="s">
        <v>149</v>
      </c>
      <c r="B11" s="40">
        <f>471.7*1.1</f>
        <v>518.87</v>
      </c>
      <c r="C11" s="39" t="s">
        <v>51</v>
      </c>
      <c r="D11" s="23"/>
      <c r="E11" s="41">
        <v>68</v>
      </c>
      <c r="F11" s="23"/>
      <c r="G11" s="30"/>
    </row>
    <row r="12" spans="1:7" ht="18" customHeight="1" x14ac:dyDescent="0.3">
      <c r="A12" s="32" t="s">
        <v>54</v>
      </c>
      <c r="B12" s="40">
        <v>10</v>
      </c>
      <c r="C12" s="39" t="s">
        <v>51</v>
      </c>
      <c r="D12" s="23"/>
      <c r="E12" s="41">
        <v>52</v>
      </c>
      <c r="F12" s="23"/>
      <c r="G12" s="30"/>
    </row>
    <row r="13" spans="1:7" ht="18" customHeight="1" x14ac:dyDescent="0.3">
      <c r="A13" s="32" t="s">
        <v>85</v>
      </c>
      <c r="B13" s="40">
        <f>493.98*1.1</f>
        <v>543.37800000000004</v>
      </c>
      <c r="C13" s="39" t="s">
        <v>51</v>
      </c>
      <c r="D13" s="23"/>
      <c r="E13" s="41">
        <v>150</v>
      </c>
      <c r="F13" s="23"/>
      <c r="G13" s="30"/>
    </row>
    <row r="14" spans="1:7" ht="18" customHeight="1" x14ac:dyDescent="0.3">
      <c r="A14" s="32" t="s">
        <v>86</v>
      </c>
      <c r="B14" s="40">
        <f>4.99*1.1</f>
        <v>5.4890000000000008</v>
      </c>
      <c r="C14" s="39" t="s">
        <v>51</v>
      </c>
      <c r="D14" s="23"/>
      <c r="E14" s="41">
        <v>24</v>
      </c>
      <c r="F14" s="23"/>
      <c r="G14" s="30"/>
    </row>
    <row r="15" spans="1:7" ht="18" customHeight="1" x14ac:dyDescent="0.3">
      <c r="A15" s="32" t="s">
        <v>87</v>
      </c>
      <c r="B15" s="40">
        <f>37.28*1.1</f>
        <v>41.008000000000003</v>
      </c>
      <c r="C15" s="39" t="s">
        <v>51</v>
      </c>
      <c r="D15" s="23"/>
      <c r="E15" s="41">
        <v>25</v>
      </c>
      <c r="F15" s="23"/>
      <c r="G15" s="30"/>
    </row>
    <row r="16" spans="1:7" ht="18" customHeight="1" x14ac:dyDescent="0.3">
      <c r="A16" s="32" t="s">
        <v>88</v>
      </c>
      <c r="B16" s="40">
        <f>'Quantities Appendix A'!L12*1.1</f>
        <v>13.4597</v>
      </c>
      <c r="C16" s="39" t="s">
        <v>51</v>
      </c>
      <c r="D16" s="23"/>
      <c r="E16" s="41">
        <v>50</v>
      </c>
      <c r="F16" s="23"/>
      <c r="G16" s="30"/>
    </row>
    <row r="17" spans="1:7" ht="18" customHeight="1" x14ac:dyDescent="0.3">
      <c r="A17" s="32" t="s">
        <v>89</v>
      </c>
      <c r="B17" s="40">
        <f>3.95*1.1</f>
        <v>4.3450000000000006</v>
      </c>
      <c r="C17" s="39" t="s">
        <v>51</v>
      </c>
      <c r="D17" s="23"/>
      <c r="E17" s="41">
        <v>25</v>
      </c>
      <c r="F17" s="23"/>
      <c r="G17" s="30"/>
    </row>
    <row r="18" spans="1:7" ht="18" customHeight="1" x14ac:dyDescent="0.3">
      <c r="A18" s="32" t="s">
        <v>90</v>
      </c>
      <c r="B18" s="40">
        <v>4</v>
      </c>
      <c r="C18" s="39" t="s">
        <v>51</v>
      </c>
      <c r="D18" s="23"/>
      <c r="E18" s="41">
        <v>50</v>
      </c>
      <c r="F18" s="23"/>
      <c r="G18" s="30"/>
    </row>
    <row r="19" spans="1:7" ht="18" customHeight="1" x14ac:dyDescent="0.3">
      <c r="A19" s="32" t="s">
        <v>91</v>
      </c>
      <c r="B19" s="40">
        <f>2.21*1.1</f>
        <v>2.431</v>
      </c>
      <c r="C19" s="39" t="s">
        <v>51</v>
      </c>
      <c r="D19" s="23"/>
      <c r="E19" s="41">
        <v>50</v>
      </c>
      <c r="F19" s="23"/>
      <c r="G19" s="30"/>
    </row>
    <row r="20" spans="1:7" ht="18" customHeight="1" x14ac:dyDescent="0.3">
      <c r="A20" s="32" t="s">
        <v>92</v>
      </c>
      <c r="B20" s="40">
        <f>40.95*1.1</f>
        <v>45.045000000000009</v>
      </c>
      <c r="C20" s="39" t="s">
        <v>51</v>
      </c>
      <c r="D20" s="23"/>
      <c r="E20" s="41">
        <v>12</v>
      </c>
      <c r="F20" s="23"/>
      <c r="G20" s="30"/>
    </row>
    <row r="21" spans="1:7" ht="18" customHeight="1" x14ac:dyDescent="0.3">
      <c r="A21" s="32" t="s">
        <v>93</v>
      </c>
      <c r="B21" s="40">
        <f>195.29*1.1</f>
        <v>214.81900000000002</v>
      </c>
      <c r="C21" s="39" t="s">
        <v>51</v>
      </c>
      <c r="D21" s="23"/>
      <c r="E21" s="41">
        <v>208</v>
      </c>
      <c r="F21" s="23"/>
      <c r="G21" s="30"/>
    </row>
    <row r="22" spans="1:7" ht="18" customHeight="1" x14ac:dyDescent="0.3">
      <c r="A22" s="33" t="s">
        <v>94</v>
      </c>
      <c r="B22" s="40">
        <f>440.56*1.1</f>
        <v>484.61600000000004</v>
      </c>
      <c r="C22" s="39" t="s">
        <v>51</v>
      </c>
      <c r="D22" s="23"/>
      <c r="E22" s="41">
        <v>100</v>
      </c>
      <c r="F22" s="23"/>
      <c r="G22" s="30"/>
    </row>
    <row r="23" spans="1:7" ht="48" customHeight="1" x14ac:dyDescent="0.3">
      <c r="A23" s="33" t="s">
        <v>96</v>
      </c>
      <c r="B23" s="61" t="s">
        <v>111</v>
      </c>
      <c r="C23" s="39" t="s">
        <v>51</v>
      </c>
      <c r="D23" s="23"/>
      <c r="E23" s="55"/>
      <c r="F23" s="56"/>
      <c r="G23" s="30"/>
    </row>
    <row r="24" spans="1:7" ht="18" customHeight="1" thickBot="1" x14ac:dyDescent="0.35">
      <c r="A24" s="80" t="s">
        <v>115</v>
      </c>
      <c r="B24" s="80"/>
      <c r="C24" s="53"/>
      <c r="E24" s="49"/>
    </row>
    <row r="25" spans="1:7" ht="18" customHeight="1" thickBot="1" x14ac:dyDescent="0.35">
      <c r="A25" s="81" t="s">
        <v>116</v>
      </c>
      <c r="B25" s="81"/>
      <c r="C25" s="81"/>
      <c r="E25" s="72" t="s">
        <v>114</v>
      </c>
      <c r="F25" s="72"/>
      <c r="G25" s="38"/>
    </row>
    <row r="26" spans="1:7" ht="16.2" customHeight="1" thickBot="1" x14ac:dyDescent="0.35">
      <c r="A26" s="49"/>
      <c r="B26" s="54"/>
      <c r="C26" s="53"/>
      <c r="E26" s="29"/>
      <c r="F26" s="49"/>
    </row>
    <row r="27" spans="1:7" ht="16.2" customHeight="1" thickBot="1" x14ac:dyDescent="0.35">
      <c r="A27" s="49"/>
      <c r="B27" s="54"/>
      <c r="C27" s="53"/>
      <c r="E27" s="72" t="s">
        <v>119</v>
      </c>
      <c r="F27" s="82"/>
      <c r="G27" s="38"/>
    </row>
    <row r="28" spans="1:7" ht="16.2" customHeight="1" thickBot="1" x14ac:dyDescent="0.35">
      <c r="A28" s="49"/>
      <c r="B28" s="50"/>
      <c r="C28" s="49"/>
      <c r="D28" s="49"/>
      <c r="E28" s="29"/>
      <c r="F28" s="29"/>
    </row>
    <row r="29" spans="1:7" ht="16.2" customHeight="1" thickBot="1" x14ac:dyDescent="0.35">
      <c r="A29" s="74" t="s">
        <v>113</v>
      </c>
      <c r="B29" s="75"/>
      <c r="C29" s="49"/>
      <c r="D29" s="49"/>
      <c r="E29" s="72" t="s">
        <v>52</v>
      </c>
      <c r="F29" s="82"/>
      <c r="G29" s="51"/>
    </row>
    <row r="30" spans="1:7" ht="18.600000000000001" customHeight="1" thickBot="1" x14ac:dyDescent="0.35">
      <c r="A30" s="76"/>
      <c r="B30" s="77"/>
      <c r="F30" s="29"/>
      <c r="G30" s="52"/>
    </row>
    <row r="31" spans="1:7" ht="18.600000000000001" customHeight="1" thickBot="1" x14ac:dyDescent="0.4">
      <c r="A31" s="76"/>
      <c r="B31" s="77"/>
      <c r="E31" s="83" t="s">
        <v>77</v>
      </c>
      <c r="F31" s="84"/>
      <c r="G31" s="38"/>
    </row>
    <row r="32" spans="1:7" ht="15" thickBot="1" x14ac:dyDescent="0.35">
      <c r="A32" s="78"/>
      <c r="B32" s="79"/>
      <c r="F32" s="29"/>
    </row>
    <row r="33" spans="1:7" s="49" customFormat="1" ht="15.6" customHeight="1" x14ac:dyDescent="0.3">
      <c r="A33" s="22"/>
      <c r="B33" s="28"/>
      <c r="C33" s="22"/>
      <c r="D33" s="22"/>
      <c r="E33" s="29"/>
      <c r="F33" s="29"/>
      <c r="G33" s="26"/>
    </row>
    <row r="34" spans="1:7" ht="57" customHeight="1" x14ac:dyDescent="0.3">
      <c r="A34" s="45" t="s">
        <v>39</v>
      </c>
      <c r="B34" s="71" t="s">
        <v>99</v>
      </c>
      <c r="C34" s="71"/>
      <c r="D34" s="71"/>
      <c r="E34" s="71"/>
      <c r="F34" s="29"/>
    </row>
    <row r="35" spans="1:7" ht="12.6" customHeight="1" x14ac:dyDescent="0.3">
      <c r="A35" s="46"/>
      <c r="B35"/>
      <c r="F35" s="58"/>
      <c r="G35" s="58"/>
    </row>
    <row r="36" spans="1:7" ht="18" customHeight="1" x14ac:dyDescent="0.3">
      <c r="A36" s="45" t="s">
        <v>40</v>
      </c>
      <c r="B36" s="57" t="s">
        <v>41</v>
      </c>
      <c r="C36" s="57"/>
      <c r="D36" s="57"/>
      <c r="E36" s="57"/>
    </row>
    <row r="37" spans="1:7" ht="11.4" customHeight="1" x14ac:dyDescent="0.3">
      <c r="A37" s="45"/>
      <c r="B37"/>
      <c r="F37" s="57"/>
      <c r="G37" s="57"/>
    </row>
    <row r="38" spans="1:7" ht="19.2" customHeight="1" x14ac:dyDescent="0.3">
      <c r="A38" s="45" t="s">
        <v>42</v>
      </c>
      <c r="B38" s="57" t="s">
        <v>43</v>
      </c>
      <c r="C38" s="57"/>
      <c r="D38" s="57"/>
      <c r="E38" s="57"/>
    </row>
    <row r="39" spans="1:7" ht="14.4" customHeight="1" x14ac:dyDescent="0.3">
      <c r="F39" s="57"/>
      <c r="G39" s="57"/>
    </row>
    <row r="40" spans="1:7" ht="10.199999999999999" customHeight="1" x14ac:dyDescent="0.3">
      <c r="A40" s="45" t="s">
        <v>44</v>
      </c>
      <c r="B40" s="57" t="s">
        <v>50</v>
      </c>
      <c r="C40" s="57"/>
      <c r="D40" s="57"/>
      <c r="E40" s="57"/>
    </row>
    <row r="41" spans="1:7" x14ac:dyDescent="0.3">
      <c r="F41" s="57"/>
      <c r="G41" s="57"/>
    </row>
    <row r="42" spans="1:7" ht="10.199999999999999" customHeight="1" x14ac:dyDescent="0.3">
      <c r="A42" s="45" t="s">
        <v>45</v>
      </c>
      <c r="B42" s="57" t="s">
        <v>47</v>
      </c>
      <c r="C42" s="57"/>
      <c r="D42" s="57"/>
      <c r="E42" s="57"/>
    </row>
    <row r="43" spans="1:7" x14ac:dyDescent="0.3">
      <c r="F43" s="57"/>
      <c r="G43" s="57"/>
    </row>
    <row r="44" spans="1:7" ht="10.199999999999999" customHeight="1" x14ac:dyDescent="0.3">
      <c r="A44" s="45" t="s">
        <v>46</v>
      </c>
      <c r="B44" s="57" t="s">
        <v>48</v>
      </c>
      <c r="C44" s="57"/>
      <c r="D44" s="57"/>
      <c r="E44" s="57"/>
    </row>
    <row r="45" spans="1:7" ht="15.6" customHeight="1" x14ac:dyDescent="0.3">
      <c r="F45" s="57"/>
      <c r="G45" s="57"/>
    </row>
    <row r="46" spans="1:7" ht="10.199999999999999" customHeight="1" x14ac:dyDescent="0.3">
      <c r="A46" s="45" t="s">
        <v>49</v>
      </c>
      <c r="B46" s="57" t="s">
        <v>120</v>
      </c>
      <c r="C46" s="57"/>
      <c r="D46" s="57"/>
      <c r="E46" s="57"/>
    </row>
    <row r="47" spans="1:7" x14ac:dyDescent="0.3">
      <c r="F47" s="57"/>
      <c r="G47" s="57"/>
    </row>
    <row r="48" spans="1:7" ht="25.8" customHeight="1" x14ac:dyDescent="0.3">
      <c r="A48" s="45" t="s">
        <v>55</v>
      </c>
      <c r="B48" s="70" t="s">
        <v>79</v>
      </c>
      <c r="C48" s="70"/>
      <c r="D48" s="70"/>
      <c r="E48" s="70"/>
    </row>
    <row r="49" spans="1:7" ht="14.4" customHeight="1" x14ac:dyDescent="0.3">
      <c r="A49" s="46"/>
      <c r="B49" s="47"/>
      <c r="C49" s="48"/>
      <c r="D49" s="48"/>
      <c r="E49" s="48"/>
      <c r="F49" s="47"/>
      <c r="G49" s="47"/>
    </row>
    <row r="50" spans="1:7" ht="63" customHeight="1" x14ac:dyDescent="0.3">
      <c r="A50" s="45" t="s">
        <v>56</v>
      </c>
      <c r="B50" s="70" t="s">
        <v>78</v>
      </c>
      <c r="C50" s="70"/>
      <c r="D50" s="70"/>
      <c r="E50" s="70"/>
      <c r="F50" s="48"/>
      <c r="G50" s="47"/>
    </row>
    <row r="51" spans="1:7" ht="12" customHeight="1" x14ac:dyDescent="0.3">
      <c r="A51" s="45"/>
      <c r="B51" s="47"/>
      <c r="C51" s="48"/>
      <c r="D51" s="48"/>
      <c r="E51" s="48"/>
      <c r="F51" s="47"/>
      <c r="G51" s="47"/>
    </row>
    <row r="52" spans="1:7" ht="82.8" customHeight="1" x14ac:dyDescent="0.3">
      <c r="A52" s="45" t="s">
        <v>57</v>
      </c>
      <c r="B52" s="70" t="s">
        <v>80</v>
      </c>
      <c r="C52" s="70"/>
      <c r="D52" s="70"/>
      <c r="E52" s="70"/>
      <c r="F52" s="48"/>
      <c r="G52" s="47"/>
    </row>
    <row r="53" spans="1:7" ht="18" customHeight="1" x14ac:dyDescent="0.3">
      <c r="B53" s="47"/>
      <c r="C53" s="48"/>
      <c r="D53" s="48"/>
      <c r="E53" s="48"/>
      <c r="F53" s="47"/>
      <c r="G53" s="47"/>
    </row>
    <row r="54" spans="1:7" ht="30" customHeight="1" x14ac:dyDescent="0.3">
      <c r="A54" s="45" t="s">
        <v>58</v>
      </c>
      <c r="B54" s="70" t="s">
        <v>81</v>
      </c>
      <c r="C54" s="70"/>
      <c r="D54" s="70"/>
      <c r="E54" s="70"/>
      <c r="F54" s="48"/>
      <c r="G54" s="47"/>
    </row>
    <row r="55" spans="1:7" ht="34.799999999999997" customHeight="1" x14ac:dyDescent="0.3">
      <c r="B55" s="47"/>
      <c r="C55" s="48"/>
      <c r="D55" s="48"/>
      <c r="E55" s="48"/>
      <c r="F55" s="47"/>
      <c r="G55" s="47"/>
    </row>
    <row r="56" spans="1:7" ht="43.8" customHeight="1" x14ac:dyDescent="0.3">
      <c r="A56" s="45" t="s">
        <v>59</v>
      </c>
      <c r="B56" s="70" t="s">
        <v>71</v>
      </c>
      <c r="C56" s="70"/>
      <c r="D56" s="70"/>
      <c r="E56" s="70"/>
      <c r="F56" s="48"/>
      <c r="G56" s="47"/>
    </row>
    <row r="57" spans="1:7" ht="15.6" customHeight="1" x14ac:dyDescent="0.3">
      <c r="B57" s="47"/>
      <c r="C57" s="48"/>
      <c r="D57" s="48"/>
      <c r="E57" s="48"/>
      <c r="F57" s="47"/>
      <c r="G57" s="47"/>
    </row>
    <row r="58" spans="1:7" ht="19.2" customHeight="1" x14ac:dyDescent="0.3">
      <c r="A58" s="45" t="s">
        <v>60</v>
      </c>
      <c r="B58" s="70" t="s">
        <v>72</v>
      </c>
      <c r="C58" s="70"/>
      <c r="D58" s="70"/>
      <c r="E58" s="70"/>
      <c r="F58" s="48"/>
      <c r="G58" s="47"/>
    </row>
    <row r="59" spans="1:7" ht="21" customHeight="1" x14ac:dyDescent="0.3">
      <c r="A59" s="46"/>
      <c r="B59" s="47"/>
      <c r="C59" s="48"/>
      <c r="D59" s="48"/>
      <c r="E59" s="48"/>
      <c r="F59" s="47"/>
      <c r="G59" s="47"/>
    </row>
    <row r="60" spans="1:7" ht="18.600000000000001" customHeight="1" x14ac:dyDescent="0.3">
      <c r="A60" s="45" t="s">
        <v>61</v>
      </c>
      <c r="B60" s="70" t="s">
        <v>73</v>
      </c>
      <c r="C60" s="70"/>
      <c r="D60" s="70"/>
      <c r="E60" s="70"/>
      <c r="F60" s="48"/>
      <c r="G60" s="47"/>
    </row>
    <row r="61" spans="1:7" ht="14.4" customHeight="1" x14ac:dyDescent="0.3">
      <c r="A61" s="45"/>
      <c r="B61" s="47"/>
      <c r="C61" s="48"/>
      <c r="D61" s="48"/>
      <c r="E61" s="48"/>
      <c r="F61" s="47"/>
      <c r="G61" s="47"/>
    </row>
    <row r="62" spans="1:7" ht="28.2" customHeight="1" x14ac:dyDescent="0.3">
      <c r="A62" s="45" t="s">
        <v>62</v>
      </c>
      <c r="B62" s="70" t="s">
        <v>74</v>
      </c>
      <c r="C62" s="70"/>
      <c r="D62" s="70"/>
      <c r="E62" s="70"/>
      <c r="F62" s="48"/>
      <c r="G62" s="47"/>
    </row>
    <row r="63" spans="1:7" ht="14.4" customHeight="1" x14ac:dyDescent="0.3">
      <c r="B63" s="47"/>
      <c r="C63" s="48"/>
      <c r="D63" s="48"/>
      <c r="E63" s="48"/>
      <c r="F63" s="47"/>
      <c r="G63" s="47"/>
    </row>
    <row r="64" spans="1:7" ht="18" customHeight="1" x14ac:dyDescent="0.3">
      <c r="A64" s="45" t="s">
        <v>63</v>
      </c>
      <c r="B64" s="70" t="s">
        <v>75</v>
      </c>
      <c r="C64" s="70"/>
      <c r="D64" s="70"/>
      <c r="E64" s="70"/>
      <c r="F64" s="48"/>
      <c r="G64" s="47"/>
    </row>
    <row r="65" spans="1:7" ht="14.4" customHeight="1" x14ac:dyDescent="0.3">
      <c r="B65" s="47"/>
      <c r="C65" s="48"/>
      <c r="D65" s="48"/>
      <c r="E65" s="48"/>
      <c r="F65" s="47"/>
      <c r="G65" s="47"/>
    </row>
    <row r="66" spans="1:7" ht="33" customHeight="1" x14ac:dyDescent="0.3">
      <c r="A66" s="45" t="s">
        <v>64</v>
      </c>
      <c r="B66" s="70" t="s">
        <v>82</v>
      </c>
      <c r="C66" s="70"/>
      <c r="D66" s="70"/>
      <c r="E66" s="70"/>
      <c r="F66" s="48"/>
      <c r="G66" s="47"/>
    </row>
    <row r="67" spans="1:7" ht="16.8" customHeight="1" x14ac:dyDescent="0.3">
      <c r="B67" s="47"/>
      <c r="C67" s="48"/>
      <c r="D67" s="48"/>
      <c r="E67" s="48"/>
      <c r="F67" s="47"/>
      <c r="G67" s="47"/>
    </row>
    <row r="68" spans="1:7" ht="27" customHeight="1" x14ac:dyDescent="0.3">
      <c r="A68" s="45" t="s">
        <v>65</v>
      </c>
      <c r="B68" s="70" t="s">
        <v>95</v>
      </c>
      <c r="C68" s="70"/>
      <c r="D68" s="70"/>
      <c r="E68" s="70"/>
      <c r="F68" s="48"/>
      <c r="G68" s="47"/>
    </row>
    <row r="69" spans="1:7" ht="16.2" customHeight="1" x14ac:dyDescent="0.3">
      <c r="B69" s="47"/>
      <c r="C69" s="48"/>
      <c r="D69" s="48"/>
      <c r="E69" s="48"/>
      <c r="F69" s="47"/>
      <c r="G69" s="47"/>
    </row>
    <row r="70" spans="1:7" ht="27" customHeight="1" x14ac:dyDescent="0.3">
      <c r="A70" s="45" t="s">
        <v>70</v>
      </c>
      <c r="B70" s="70" t="s">
        <v>76</v>
      </c>
      <c r="C70" s="70"/>
      <c r="D70" s="70"/>
      <c r="E70" s="70"/>
      <c r="F70" s="48"/>
      <c r="G70" s="47"/>
    </row>
    <row r="71" spans="1:7" ht="13.2" customHeight="1" x14ac:dyDescent="0.3">
      <c r="B71" s="47"/>
      <c r="C71" s="48"/>
      <c r="D71" s="48"/>
      <c r="E71" s="48"/>
      <c r="F71" s="47"/>
      <c r="G71" s="47"/>
    </row>
    <row r="72" spans="1:7" ht="62.4" customHeight="1" x14ac:dyDescent="0.3">
      <c r="A72" s="45" t="s">
        <v>66</v>
      </c>
      <c r="B72" s="70" t="s">
        <v>83</v>
      </c>
      <c r="C72" s="70"/>
      <c r="D72" s="70"/>
      <c r="E72" s="70"/>
      <c r="F72" s="48"/>
      <c r="G72" s="47"/>
    </row>
    <row r="73" spans="1:7" ht="15" customHeight="1" x14ac:dyDescent="0.3">
      <c r="A73" s="46"/>
      <c r="B73" s="47"/>
      <c r="C73" s="48"/>
      <c r="D73" s="48"/>
      <c r="E73" s="48"/>
      <c r="F73" s="47"/>
      <c r="G73" s="47"/>
    </row>
    <row r="74" spans="1:7" ht="26.4" customHeight="1" x14ac:dyDescent="0.3">
      <c r="A74" s="45" t="s">
        <v>67</v>
      </c>
      <c r="B74" s="70" t="s">
        <v>112</v>
      </c>
      <c r="C74" s="70"/>
      <c r="D74" s="70"/>
      <c r="E74" s="70"/>
      <c r="F74" s="48"/>
      <c r="G74" s="47"/>
    </row>
    <row r="75" spans="1:7" ht="13.2" customHeight="1" x14ac:dyDescent="0.3">
      <c r="A75" s="45"/>
      <c r="B75" s="47"/>
      <c r="C75" s="48"/>
      <c r="D75" s="48"/>
      <c r="E75" s="48"/>
      <c r="F75" s="47"/>
      <c r="G75" s="47"/>
    </row>
    <row r="76" spans="1:7" ht="49.2" customHeight="1" x14ac:dyDescent="0.3">
      <c r="A76" s="45" t="s">
        <v>68</v>
      </c>
      <c r="B76" s="70" t="s">
        <v>84</v>
      </c>
      <c r="C76" s="70"/>
      <c r="D76" s="70"/>
      <c r="E76" s="70"/>
      <c r="F76" s="48"/>
      <c r="G76" s="47"/>
    </row>
    <row r="77" spans="1:7" ht="16.2" customHeight="1" x14ac:dyDescent="0.3">
      <c r="F77" s="47"/>
      <c r="G77" s="47"/>
    </row>
    <row r="78" spans="1:7" ht="43.2" customHeight="1" x14ac:dyDescent="0.3">
      <c r="A78" s="45" t="s">
        <v>69</v>
      </c>
      <c r="B78" s="70" t="s">
        <v>147</v>
      </c>
      <c r="C78" s="70"/>
      <c r="D78" s="70"/>
      <c r="E78" s="70"/>
    </row>
    <row r="79" spans="1:7" ht="27.6" customHeight="1" x14ac:dyDescent="0.3">
      <c r="F79" s="47"/>
      <c r="G79" s="47"/>
    </row>
    <row r="80" spans="1:7" x14ac:dyDescent="0.3">
      <c r="A80" s="47"/>
      <c r="B80" s="47"/>
      <c r="D80" s="26"/>
      <c r="G80" s="22"/>
    </row>
    <row r="81" spans="1:7" ht="44.4" customHeight="1" x14ac:dyDescent="0.3">
      <c r="F81" s="47"/>
      <c r="G81" s="47"/>
    </row>
    <row r="82" spans="1:7" x14ac:dyDescent="0.3">
      <c r="A82" s="31"/>
    </row>
    <row r="84" spans="1:7" x14ac:dyDescent="0.3">
      <c r="A84" s="31"/>
    </row>
  </sheetData>
  <mergeCells count="25">
    <mergeCell ref="E25:F25"/>
    <mergeCell ref="A1:D1"/>
    <mergeCell ref="A29:B32"/>
    <mergeCell ref="A24:B24"/>
    <mergeCell ref="A25:C25"/>
    <mergeCell ref="E27:F27"/>
    <mergeCell ref="E29:F29"/>
    <mergeCell ref="E31:F31"/>
    <mergeCell ref="B34:E34"/>
    <mergeCell ref="B50:E50"/>
    <mergeCell ref="B52:E52"/>
    <mergeCell ref="B54:E54"/>
    <mergeCell ref="B56:E56"/>
    <mergeCell ref="B48:E48"/>
    <mergeCell ref="B72:E72"/>
    <mergeCell ref="B74:E74"/>
    <mergeCell ref="B76:E76"/>
    <mergeCell ref="B78:E78"/>
    <mergeCell ref="B58:E58"/>
    <mergeCell ref="B60:E60"/>
    <mergeCell ref="B62:E62"/>
    <mergeCell ref="B64:E64"/>
    <mergeCell ref="B66:E66"/>
    <mergeCell ref="B68:E68"/>
    <mergeCell ref="B70:E70"/>
  </mergeCells>
  <pageMargins left="0.31496062992125984" right="0.31496062992125984" top="0.15748031496062992" bottom="0.35433070866141736" header="0.31496062992125984" footer="0.31496062992125984"/>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7"/>
  <sheetViews>
    <sheetView workbookViewId="0">
      <selection activeCell="B6" sqref="B6"/>
    </sheetView>
  </sheetViews>
  <sheetFormatPr defaultRowHeight="14.4" x14ac:dyDescent="0.3"/>
  <cols>
    <col min="2" max="2" width="40.21875" style="22" customWidth="1"/>
    <col min="3" max="3" width="11.33203125" customWidth="1"/>
    <col min="4" max="4" width="11.44140625" customWidth="1"/>
  </cols>
  <sheetData>
    <row r="1" spans="1:4" ht="21" x14ac:dyDescent="0.4">
      <c r="A1" s="63" t="s">
        <v>121</v>
      </c>
    </row>
    <row r="2" spans="1:4" ht="18" x14ac:dyDescent="0.35">
      <c r="A2" s="64" t="s">
        <v>122</v>
      </c>
    </row>
    <row r="3" spans="1:4" x14ac:dyDescent="0.3">
      <c r="A3" s="65"/>
    </row>
    <row r="4" spans="1:4" x14ac:dyDescent="0.3">
      <c r="A4" s="66" t="s">
        <v>123</v>
      </c>
      <c r="B4" s="67" t="s">
        <v>124</v>
      </c>
      <c r="C4" s="5" t="s">
        <v>125</v>
      </c>
      <c r="D4" s="5" t="s">
        <v>126</v>
      </c>
    </row>
    <row r="5" spans="1:4" x14ac:dyDescent="0.3">
      <c r="A5" s="68"/>
      <c r="C5" s="69"/>
      <c r="D5" s="69"/>
    </row>
    <row r="6" spans="1:4" x14ac:dyDescent="0.3">
      <c r="A6" s="68">
        <v>1</v>
      </c>
      <c r="B6" s="22" t="s">
        <v>127</v>
      </c>
      <c r="C6" s="69" t="s">
        <v>128</v>
      </c>
      <c r="D6" s="69"/>
    </row>
    <row r="7" spans="1:4" x14ac:dyDescent="0.3">
      <c r="A7" s="68"/>
      <c r="C7" s="69"/>
      <c r="D7" s="69"/>
    </row>
    <row r="8" spans="1:4" x14ac:dyDescent="0.3">
      <c r="A8" s="68"/>
      <c r="C8" s="69"/>
      <c r="D8" s="69"/>
    </row>
    <row r="9" spans="1:4" ht="29.4" customHeight="1" x14ac:dyDescent="0.3">
      <c r="A9" s="68">
        <v>2</v>
      </c>
      <c r="B9" s="22" t="s">
        <v>129</v>
      </c>
      <c r="C9" s="69" t="s">
        <v>130</v>
      </c>
      <c r="D9" s="69"/>
    </row>
    <row r="10" spans="1:4" x14ac:dyDescent="0.3">
      <c r="A10" s="68"/>
      <c r="C10" s="69"/>
      <c r="D10" s="69"/>
    </row>
    <row r="11" spans="1:4" x14ac:dyDescent="0.3">
      <c r="A11" s="68">
        <v>3</v>
      </c>
      <c r="B11" s="22" t="s">
        <v>131</v>
      </c>
      <c r="C11" s="69"/>
      <c r="D11" s="69"/>
    </row>
    <row r="12" spans="1:4" x14ac:dyDescent="0.3">
      <c r="A12" s="68"/>
      <c r="C12" s="69"/>
      <c r="D12" s="69"/>
    </row>
    <row r="13" spans="1:4" x14ac:dyDescent="0.3">
      <c r="A13" s="68"/>
      <c r="B13" s="53" t="s">
        <v>132</v>
      </c>
      <c r="C13" s="69" t="s">
        <v>133</v>
      </c>
      <c r="D13" s="69"/>
    </row>
    <row r="14" spans="1:4" x14ac:dyDescent="0.3">
      <c r="A14" s="68"/>
      <c r="B14" s="53"/>
      <c r="C14" s="69"/>
      <c r="D14" s="69"/>
    </row>
    <row r="15" spans="1:4" x14ac:dyDescent="0.3">
      <c r="A15" s="68"/>
      <c r="B15" s="53" t="s">
        <v>134</v>
      </c>
      <c r="C15" s="69" t="s">
        <v>133</v>
      </c>
      <c r="D15" s="69"/>
    </row>
    <row r="16" spans="1:4" x14ac:dyDescent="0.3">
      <c r="A16" s="68"/>
      <c r="B16" s="53"/>
      <c r="C16" s="69"/>
      <c r="D16" s="69"/>
    </row>
    <row r="17" spans="1:4" x14ac:dyDescent="0.3">
      <c r="A17" s="68"/>
      <c r="B17" s="53" t="s">
        <v>135</v>
      </c>
      <c r="C17" s="69" t="s">
        <v>133</v>
      </c>
      <c r="D17" s="69"/>
    </row>
    <row r="18" spans="1:4" x14ac:dyDescent="0.3">
      <c r="A18" s="68"/>
      <c r="B18" s="53"/>
      <c r="C18" s="69"/>
      <c r="D18" s="69"/>
    </row>
    <row r="19" spans="1:4" x14ac:dyDescent="0.3">
      <c r="A19" s="68"/>
      <c r="B19" s="53" t="s">
        <v>136</v>
      </c>
      <c r="C19" s="69" t="s">
        <v>133</v>
      </c>
      <c r="D19" s="69"/>
    </row>
    <row r="20" spans="1:4" x14ac:dyDescent="0.3">
      <c r="A20" s="68"/>
      <c r="B20" s="53"/>
      <c r="C20" s="69"/>
      <c r="D20" s="69"/>
    </row>
    <row r="21" spans="1:4" x14ac:dyDescent="0.3">
      <c r="A21" s="68"/>
      <c r="B21" s="53" t="s">
        <v>137</v>
      </c>
      <c r="C21" s="69" t="s">
        <v>133</v>
      </c>
      <c r="D21" s="69"/>
    </row>
    <row r="22" spans="1:4" x14ac:dyDescent="0.3">
      <c r="A22" s="68"/>
      <c r="B22" s="53"/>
      <c r="C22" s="69"/>
      <c r="D22" s="69"/>
    </row>
    <row r="23" spans="1:4" x14ac:dyDescent="0.3">
      <c r="A23" s="68"/>
      <c r="B23" s="53" t="s">
        <v>138</v>
      </c>
      <c r="C23" s="69" t="s">
        <v>133</v>
      </c>
      <c r="D23" s="69"/>
    </row>
    <row r="24" spans="1:4" x14ac:dyDescent="0.3">
      <c r="A24" s="68"/>
      <c r="B24" s="53"/>
      <c r="C24" s="69"/>
      <c r="D24" s="69"/>
    </row>
    <row r="25" spans="1:4" x14ac:dyDescent="0.3">
      <c r="A25" s="68"/>
      <c r="B25" s="53" t="s">
        <v>139</v>
      </c>
      <c r="C25" s="69" t="s">
        <v>133</v>
      </c>
      <c r="D25" s="69"/>
    </row>
    <row r="26" spans="1:4" x14ac:dyDescent="0.3">
      <c r="A26" s="68"/>
      <c r="B26" s="53"/>
      <c r="C26" s="69"/>
      <c r="D26" s="69"/>
    </row>
    <row r="27" spans="1:4" x14ac:dyDescent="0.3">
      <c r="A27" s="68"/>
      <c r="B27" s="53" t="s">
        <v>140</v>
      </c>
      <c r="C27" s="69" t="s">
        <v>133</v>
      </c>
      <c r="D27" s="69"/>
    </row>
    <row r="28" spans="1:4" x14ac:dyDescent="0.3">
      <c r="A28" s="68"/>
      <c r="C28" s="69"/>
      <c r="D28" s="69"/>
    </row>
    <row r="29" spans="1:4" x14ac:dyDescent="0.3">
      <c r="A29" s="68"/>
      <c r="B29" s="53" t="s">
        <v>141</v>
      </c>
      <c r="C29" s="69" t="s">
        <v>133</v>
      </c>
      <c r="D29" s="69"/>
    </row>
    <row r="30" spans="1:4" x14ac:dyDescent="0.3">
      <c r="A30" s="68"/>
      <c r="B30" s="53"/>
      <c r="C30" s="69"/>
      <c r="D30" s="69"/>
    </row>
    <row r="31" spans="1:4" x14ac:dyDescent="0.3">
      <c r="A31" s="68"/>
      <c r="B31" s="53" t="s">
        <v>142</v>
      </c>
      <c r="C31" s="69" t="s">
        <v>133</v>
      </c>
      <c r="D31" s="69"/>
    </row>
    <row r="32" spans="1:4" x14ac:dyDescent="0.3">
      <c r="A32" s="68"/>
      <c r="B32" s="53"/>
      <c r="C32" s="69"/>
      <c r="D32" s="69"/>
    </row>
    <row r="33" spans="1:4" x14ac:dyDescent="0.3">
      <c r="A33" s="68"/>
      <c r="B33" s="53" t="s">
        <v>143</v>
      </c>
      <c r="C33" s="69" t="s">
        <v>133</v>
      </c>
      <c r="D33" s="69"/>
    </row>
    <row r="34" spans="1:4" x14ac:dyDescent="0.3">
      <c r="A34" s="68"/>
      <c r="C34" s="69"/>
      <c r="D34" s="69"/>
    </row>
    <row r="35" spans="1:4" x14ac:dyDescent="0.3">
      <c r="A35" s="68"/>
      <c r="C35" s="69"/>
      <c r="D35" s="69"/>
    </row>
    <row r="36" spans="1:4" x14ac:dyDescent="0.3">
      <c r="A36" s="68"/>
      <c r="C36" s="69"/>
      <c r="D36" s="69"/>
    </row>
    <row r="37" spans="1:4" x14ac:dyDescent="0.3">
      <c r="A37" s="68"/>
      <c r="C37" s="69"/>
      <c r="D37" s="6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38b053-b151-4e79-9583-b48be350a556">
      <Terms xmlns="http://schemas.microsoft.com/office/infopath/2007/PartnerControls"/>
    </lcf76f155ced4ddcb4097134ff3c332f>
    <TaxCatchAll xmlns="5470394b-abeb-41fa-9ae0-7dbd9481b26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112CCBD7E062F42B3551FA60354A85C" ma:contentTypeVersion="12" ma:contentTypeDescription="Create a new document." ma:contentTypeScope="" ma:versionID="0e4b6b1978c5fa57df3282fe91f7a616">
  <xsd:schema xmlns:xsd="http://www.w3.org/2001/XMLSchema" xmlns:xs="http://www.w3.org/2001/XMLSchema" xmlns:p="http://schemas.microsoft.com/office/2006/metadata/properties" xmlns:ns2="6538b053-b151-4e79-9583-b48be350a556" xmlns:ns3="5470394b-abeb-41fa-9ae0-7dbd9481b26f" targetNamespace="http://schemas.microsoft.com/office/2006/metadata/properties" ma:root="true" ma:fieldsID="52e6347a7e55c1f0d32c2a500618d4e5" ns2:_="" ns3:_="">
    <xsd:import namespace="6538b053-b151-4e79-9583-b48be350a556"/>
    <xsd:import namespace="5470394b-abeb-41fa-9ae0-7dbd9481b2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8b053-b151-4e79-9583-b48be350a5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7fdd481-5551-4d98-bbaf-4b7f51229df4"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470394b-abeb-41fa-9ae0-7dbd9481b26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20307ad-d45b-44a5-8751-53448cde2ed9}" ma:internalName="TaxCatchAll" ma:showField="CatchAllData" ma:web="5470394b-abeb-41fa-9ae0-7dbd9481b2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DCA0F8-AFDC-4057-AAE6-01B41B04D236}">
  <ds:schemaRefs>
    <ds:schemaRef ds:uri="http://schemas.microsoft.com/office/2006/metadata/properties"/>
    <ds:schemaRef ds:uri="http://schemas.microsoft.com/office/2006/documentManagement/types"/>
    <ds:schemaRef ds:uri="http://www.w3.org/XML/1998/namespace"/>
    <ds:schemaRef ds:uri="http://purl.org/dc/elements/1.1/"/>
    <ds:schemaRef ds:uri="http://schemas.openxmlformats.org/package/2006/metadata/core-properties"/>
    <ds:schemaRef ds:uri="6538b053-b151-4e79-9583-b48be350a556"/>
    <ds:schemaRef ds:uri="5470394b-abeb-41fa-9ae0-7dbd9481b26f"/>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46C6CEA6-3A06-44D0-94EF-2FF328E6A6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8b053-b151-4e79-9583-b48be350a556"/>
    <ds:schemaRef ds:uri="5470394b-abeb-41fa-9ae0-7dbd9481b2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42FF84-E83E-4197-9C69-3F68AD9F4C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Quantities Appendix A</vt:lpstr>
      <vt:lpstr>Pricing Schedule Appendix B</vt:lpstr>
      <vt:lpstr>Schedule of Rates Appendix B1</vt:lpstr>
    </vt:vector>
  </TitlesOfParts>
  <Company>Wexford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 Poole</dc:creator>
  <cp:lastModifiedBy>Leonard Poole</cp:lastModifiedBy>
  <cp:lastPrinted>2026-06-24T13:32:24Z</cp:lastPrinted>
  <dcterms:created xsi:type="dcterms:W3CDTF">2020-11-11T16:38:11Z</dcterms:created>
  <dcterms:modified xsi:type="dcterms:W3CDTF">2026-06-30T09:00:26Z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0x010100E112CCBD7E062F42B3551FA60354A85C</vt:lpwstr>
  </property>
  <property fmtid="{D5CDD505-2E9C-101B-9397-08002B2CF9AE}" pid="3" name="Order">
    <vt:r8>1910400</vt:r8>
  </property>
  <property fmtid="{D5CDD505-2E9C-101B-9397-08002B2CF9AE}" pid="4" name="MediaServiceImageTags">
    <vt:lpwstr/>
  </property>
</Properties>
</file>